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760" yWindow="32760" windowWidth="28800" windowHeight="11925" firstSheet="4" activeTab="7"/>
  </bookViews>
  <sheets>
    <sheet name="Dane finansowe 2025-2028" sheetId="5" r:id="rId1"/>
    <sheet name="Dane finansowe-Analiza pozioma " sheetId="7" r:id="rId2"/>
    <sheet name="WSKAZNIKI -2025" sheetId="1" r:id="rId3"/>
    <sheet name="ZESTAWIENIE WSKAŹNIKÓW-2025" sheetId="3" r:id="rId4"/>
    <sheet name="WSKAŹNIKI-2026-2028" sheetId="4" r:id="rId5"/>
    <sheet name="TABELA PUNKTÓW OGÓŁEM 2025-2028" sheetId="6" r:id="rId6"/>
    <sheet name="Dane do wykresów-wpis2025-2028" sheetId="8" r:id="rId7"/>
    <sheet name="Arkusz2" sheetId="12" r:id="rId8"/>
    <sheet name="Arkusz3" sheetId="13" r:id="rId9"/>
  </sheets>
  <externalReferences>
    <externalReference r:id="rId10"/>
  </externalReferences>
  <definedNames>
    <definedName name="_xlnm.Print_Area" localSheetId="5">'TABELA PUNKTÓW OGÓŁEM 2025-2028'!$A$2:$E$14</definedName>
    <definedName name="_xlnm.Print_Area" localSheetId="2">'WSKAZNIKI -2025'!$A$2:$G$27</definedName>
    <definedName name="_xlnm.Print_Area" localSheetId="4">'WSKAŹNIKI-2026-2028'!$A$2:$H$22</definedName>
  </definedNames>
  <calcPr calcId="125725"/>
</workbook>
</file>

<file path=xl/calcChain.xml><?xml version="1.0" encoding="utf-8"?>
<calcChain xmlns="http://schemas.openxmlformats.org/spreadsheetml/2006/main">
  <c r="C3" i="7"/>
  <c r="F28"/>
  <c r="F27"/>
  <c r="F26"/>
  <c r="F25"/>
  <c r="F24"/>
  <c r="F23"/>
  <c r="F22"/>
  <c r="F21"/>
  <c r="F20"/>
  <c r="F19"/>
  <c r="F18"/>
  <c r="F17"/>
  <c r="F16"/>
  <c r="F14"/>
  <c r="F13"/>
  <c r="F12"/>
  <c r="F11"/>
  <c r="F10"/>
  <c r="F9"/>
  <c r="F8"/>
  <c r="F7"/>
  <c r="F6"/>
  <c r="F5"/>
  <c r="F4"/>
  <c r="F3"/>
  <c r="E28"/>
  <c r="E27"/>
  <c r="E26"/>
  <c r="E25"/>
  <c r="E24"/>
  <c r="E23"/>
  <c r="E22"/>
  <c r="E21"/>
  <c r="E20"/>
  <c r="E19"/>
  <c r="E18"/>
  <c r="E17"/>
  <c r="E16"/>
  <c r="E14"/>
  <c r="E13"/>
  <c r="E12"/>
  <c r="E11"/>
  <c r="E10"/>
  <c r="E9"/>
  <c r="E8"/>
  <c r="E7"/>
  <c r="E6"/>
  <c r="E5"/>
  <c r="E4"/>
  <c r="E3"/>
  <c r="D28"/>
  <c r="D27"/>
  <c r="D26"/>
  <c r="D25"/>
  <c r="D24"/>
  <c r="D23"/>
  <c r="D22"/>
  <c r="D21"/>
  <c r="D20"/>
  <c r="D19"/>
  <c r="D18"/>
  <c r="D17"/>
  <c r="D16"/>
  <c r="D14"/>
  <c r="D13"/>
  <c r="D12"/>
  <c r="D11"/>
  <c r="D10"/>
  <c r="D9"/>
  <c r="D8"/>
  <c r="D7"/>
  <c r="D6"/>
  <c r="D5"/>
  <c r="D4"/>
  <c r="D3"/>
  <c r="C28"/>
  <c r="C27"/>
  <c r="C26"/>
  <c r="C25"/>
  <c r="C24"/>
  <c r="C23"/>
  <c r="C22"/>
  <c r="C21"/>
  <c r="C20"/>
  <c r="C19"/>
  <c r="C18"/>
  <c r="C17"/>
  <c r="C16"/>
  <c r="C8"/>
  <c r="C14"/>
  <c r="C13"/>
  <c r="C12"/>
  <c r="C11"/>
  <c r="C10"/>
  <c r="C9"/>
  <c r="C7"/>
  <c r="C6"/>
  <c r="C5"/>
  <c r="C4"/>
  <c r="G14" i="5"/>
  <c r="F14"/>
  <c r="E14"/>
  <c r="D14"/>
  <c r="C20"/>
  <c r="C11"/>
  <c r="C7"/>
  <c r="C5" s="1"/>
  <c r="G28"/>
  <c r="F28"/>
  <c r="E28"/>
  <c r="A1" i="3"/>
  <c r="G19" i="5"/>
  <c r="F19"/>
  <c r="E19"/>
  <c r="G18"/>
  <c r="F18"/>
  <c r="E18"/>
  <c r="G16"/>
  <c r="F16"/>
  <c r="E16"/>
  <c r="G25"/>
  <c r="F25"/>
  <c r="E25"/>
  <c r="C6" i="4" s="1"/>
  <c r="D6" s="1"/>
  <c r="C6" i="6" s="1"/>
  <c r="C6" i="8" s="1"/>
  <c r="G24" i="5"/>
  <c r="F24"/>
  <c r="E24"/>
  <c r="G23"/>
  <c r="F23"/>
  <c r="E23"/>
  <c r="E22"/>
  <c r="F21" s="1"/>
  <c r="E21"/>
  <c r="G13"/>
  <c r="F13"/>
  <c r="E13"/>
  <c r="E11" s="1"/>
  <c r="E12"/>
  <c r="G10"/>
  <c r="F10"/>
  <c r="E10"/>
  <c r="E9"/>
  <c r="F9" s="1"/>
  <c r="G7"/>
  <c r="G6"/>
  <c r="G5" s="1"/>
  <c r="F7"/>
  <c r="F6"/>
  <c r="E7"/>
  <c r="E6"/>
  <c r="D7"/>
  <c r="G4"/>
  <c r="F4"/>
  <c r="E4"/>
  <c r="G3"/>
  <c r="F3"/>
  <c r="E3"/>
  <c r="F13" i="1"/>
  <c r="F7"/>
  <c r="C5" i="3" s="1"/>
  <c r="F8" i="1"/>
  <c r="C6" i="3" s="1"/>
  <c r="E10" i="1"/>
  <c r="E15"/>
  <c r="F19"/>
  <c r="G19" s="1"/>
  <c r="D15" i="3" s="1"/>
  <c r="B11" i="6" s="1"/>
  <c r="B11" i="8" s="1"/>
  <c r="E20" i="1"/>
  <c r="E25"/>
  <c r="E20" i="5"/>
  <c r="D20"/>
  <c r="G15"/>
  <c r="F15" i="7" s="1"/>
  <c r="F15" i="5"/>
  <c r="E15" i="7" s="1"/>
  <c r="E15" i="5"/>
  <c r="D15" i="7" s="1"/>
  <c r="D15" i="5"/>
  <c r="C15" i="7" s="1"/>
  <c r="D11" i="5"/>
  <c r="F18" i="1" s="1"/>
  <c r="E5" i="5"/>
  <c r="D5"/>
  <c r="A4"/>
  <c r="A5"/>
  <c r="A8" s="1"/>
  <c r="A9" s="1"/>
  <c r="A10" s="1"/>
  <c r="A11" s="1"/>
  <c r="A14" s="1"/>
  <c r="A15" s="1"/>
  <c r="A16" s="1"/>
  <c r="A17" s="1"/>
  <c r="A18" s="1"/>
  <c r="A19" s="1"/>
  <c r="A20" s="1"/>
  <c r="A23" s="1"/>
  <c r="A24" s="1"/>
  <c r="A25" s="1"/>
  <c r="A26" s="1"/>
  <c r="A27" s="1"/>
  <c r="A28" s="1"/>
  <c r="D1" i="1"/>
  <c r="A4" i="7"/>
  <c r="A5"/>
  <c r="A8"/>
  <c r="A9"/>
  <c r="A10"/>
  <c r="A11"/>
  <c r="A14"/>
  <c r="A15"/>
  <c r="A16"/>
  <c r="A17"/>
  <c r="A18"/>
  <c r="A19"/>
  <c r="A20"/>
  <c r="A23"/>
  <c r="A24"/>
  <c r="A25"/>
  <c r="A26"/>
  <c r="A27"/>
  <c r="A28"/>
  <c r="C1" i="4"/>
  <c r="C1" i="6"/>
  <c r="C1" i="7"/>
  <c r="C1" i="8"/>
  <c r="C18" i="4" l="1"/>
  <c r="D18" s="1"/>
  <c r="C12" i="6" s="1"/>
  <c r="C12" i="8" s="1"/>
  <c r="F24" i="1"/>
  <c r="G24" s="1"/>
  <c r="D19" i="3" s="1"/>
  <c r="B13" i="6" s="1"/>
  <c r="B13" i="8" s="1"/>
  <c r="F23" i="1"/>
  <c r="C18" i="3" s="1"/>
  <c r="C5" i="4"/>
  <c r="D5" s="1"/>
  <c r="C5" i="6" s="1"/>
  <c r="C5" i="8" s="1"/>
  <c r="E18" i="4"/>
  <c r="F18" s="1"/>
  <c r="G18"/>
  <c r="H18" s="1"/>
  <c r="E12" i="6" s="1"/>
  <c r="E12" i="8" s="1"/>
  <c r="C19" i="4"/>
  <c r="D19" s="1"/>
  <c r="C13" i="6" s="1"/>
  <c r="C13" i="8" s="1"/>
  <c r="E6" i="4"/>
  <c r="F6" s="1"/>
  <c r="D6" i="6" s="1"/>
  <c r="D6" i="8" s="1"/>
  <c r="G6" i="4"/>
  <c r="H6" s="1"/>
  <c r="E6" i="6" s="1"/>
  <c r="E6" i="8" s="1"/>
  <c r="F22" i="5"/>
  <c r="C15" i="4"/>
  <c r="D15" s="1"/>
  <c r="C11" i="6" s="1"/>
  <c r="C11" i="8" s="1"/>
  <c r="C7" i="4"/>
  <c r="D7" s="1"/>
  <c r="C7" i="6" s="1"/>
  <c r="C7" i="8" s="1"/>
  <c r="G12" i="5"/>
  <c r="G11" s="1"/>
  <c r="G14" i="4" s="1"/>
  <c r="H14" s="1"/>
  <c r="E10" i="6" s="1"/>
  <c r="E10" i="8" s="1"/>
  <c r="F12" i="5"/>
  <c r="C14" i="4"/>
  <c r="D14" s="1"/>
  <c r="G10"/>
  <c r="H10" s="1"/>
  <c r="E8" i="6" s="1"/>
  <c r="E8" i="8" s="1"/>
  <c r="G9" i="5"/>
  <c r="C11" i="4"/>
  <c r="D11" s="1"/>
  <c r="C9" i="6" s="1"/>
  <c r="C9" i="8" s="1"/>
  <c r="F5" i="5"/>
  <c r="E11" i="4"/>
  <c r="F11" s="1"/>
  <c r="D9" i="6" s="1"/>
  <c r="D9" i="8" s="1"/>
  <c r="E10" i="4"/>
  <c r="F10" s="1"/>
  <c r="C10"/>
  <c r="D10" s="1"/>
  <c r="C15" i="3"/>
  <c r="G7" i="1"/>
  <c r="D5" i="3" s="1"/>
  <c r="B5" i="6" s="1"/>
  <c r="B5" i="8" s="1"/>
  <c r="G8" i="1"/>
  <c r="D6" i="3" s="1"/>
  <c r="B6" i="6" s="1"/>
  <c r="B6" i="8" s="1"/>
  <c r="C14" i="3"/>
  <c r="G18" i="1"/>
  <c r="F9"/>
  <c r="C10" i="3"/>
  <c r="G13" i="1"/>
  <c r="F14"/>
  <c r="C19" i="3" l="1"/>
  <c r="E19" i="4"/>
  <c r="F19" s="1"/>
  <c r="D13" i="6" s="1"/>
  <c r="D13" i="8" s="1"/>
  <c r="G23" i="1"/>
  <c r="G25" s="1"/>
  <c r="E5" i="4"/>
  <c r="F5" s="1"/>
  <c r="D5" i="6" s="1"/>
  <c r="D5" i="8" s="1"/>
  <c r="D8" i="4"/>
  <c r="D12" i="6"/>
  <c r="D12" i="8" s="1"/>
  <c r="D20" i="4"/>
  <c r="G21" i="5"/>
  <c r="F20"/>
  <c r="F11"/>
  <c r="C10" i="6"/>
  <c r="C10" i="8" s="1"/>
  <c r="D16" i="4"/>
  <c r="G11"/>
  <c r="H11" s="1"/>
  <c r="E9" i="6" s="1"/>
  <c r="E9" i="8" s="1"/>
  <c r="E7" i="4"/>
  <c r="F7" s="1"/>
  <c r="D8" i="6"/>
  <c r="D8" i="8" s="1"/>
  <c r="F12" i="4"/>
  <c r="D12"/>
  <c r="C8" i="6"/>
  <c r="G20" i="1"/>
  <c r="D14" i="3"/>
  <c r="C7"/>
  <c r="G9" i="1"/>
  <c r="D10" i="3"/>
  <c r="C11"/>
  <c r="G14" i="1"/>
  <c r="D11" i="3" s="1"/>
  <c r="B9" i="6" s="1"/>
  <c r="B9" i="8" s="1"/>
  <c r="F20" i="4" l="1"/>
  <c r="C14" i="6"/>
  <c r="C8" i="8"/>
  <c r="C14" s="1"/>
  <c r="C18" s="1"/>
  <c r="D18" i="3"/>
  <c r="D20" s="1"/>
  <c r="G19" i="4"/>
  <c r="H19" s="1"/>
  <c r="E13" i="6" s="1"/>
  <c r="E13" i="8" s="1"/>
  <c r="G7" i="4"/>
  <c r="H7" s="1"/>
  <c r="E7" i="6" s="1"/>
  <c r="E7" i="8" s="1"/>
  <c r="G5" i="4"/>
  <c r="H5" s="1"/>
  <c r="C22"/>
  <c r="E15"/>
  <c r="F15" s="1"/>
  <c r="D11" i="6" s="1"/>
  <c r="D11" i="8" s="1"/>
  <c r="G20" i="5"/>
  <c r="G22"/>
  <c r="E14" i="4"/>
  <c r="F14" s="1"/>
  <c r="H12"/>
  <c r="D7" i="6"/>
  <c r="D7" i="8" s="1"/>
  <c r="F8" i="4"/>
  <c r="B10" i="6"/>
  <c r="B10" i="8" s="1"/>
  <c r="D16" i="3"/>
  <c r="D7"/>
  <c r="G10" i="1"/>
  <c r="G15"/>
  <c r="B8" i="6"/>
  <c r="B8" i="8" s="1"/>
  <c r="D12" i="3"/>
  <c r="B12" i="6" l="1"/>
  <c r="B12" i="8" s="1"/>
  <c r="H20" i="4"/>
  <c r="E5" i="6"/>
  <c r="E5" i="8" s="1"/>
  <c r="H8" i="4"/>
  <c r="G15"/>
  <c r="H15" s="1"/>
  <c r="F16"/>
  <c r="E22" s="1"/>
  <c r="D10" i="6"/>
  <c r="D8" i="3"/>
  <c r="D22" s="1"/>
  <c r="B7" i="6"/>
  <c r="G27" i="1"/>
  <c r="D14" i="6" l="1"/>
  <c r="D10" i="8"/>
  <c r="D14" s="1"/>
  <c r="D18" s="1"/>
  <c r="B14" i="6"/>
  <c r="B7" i="8"/>
  <c r="B14" s="1"/>
  <c r="B18" s="1"/>
  <c r="E11" i="6"/>
  <c r="H16" i="4"/>
  <c r="G22" s="1"/>
  <c r="E14" i="6" l="1"/>
  <c r="E11" i="8"/>
  <c r="E14" s="1"/>
  <c r="E18" s="1"/>
</calcChain>
</file>

<file path=xl/sharedStrings.xml><?xml version="1.0" encoding="utf-8"?>
<sst xmlns="http://schemas.openxmlformats.org/spreadsheetml/2006/main" count="214" uniqueCount="128">
  <si>
    <t>Lp.</t>
  </si>
  <si>
    <t>1.</t>
  </si>
  <si>
    <t>2.</t>
  </si>
  <si>
    <t>3.</t>
  </si>
  <si>
    <t>Zyskowność aktywów</t>
  </si>
  <si>
    <t>Płynności bieżącej</t>
  </si>
  <si>
    <t>Płynności szybkiej</t>
  </si>
  <si>
    <t xml:space="preserve">Rotacji zobowiązań (w dniach) </t>
  </si>
  <si>
    <t>Wypłacalności</t>
  </si>
  <si>
    <t>Wskaźniki</t>
  </si>
  <si>
    <t>I.     WSKAŹNIKI ZYSKOWNOŚCI</t>
  </si>
  <si>
    <t>II.     WSKAŹNIKI PŁYNNOŚCI</t>
  </si>
  <si>
    <t xml:space="preserve"> poniżej 0,0 %                                    od 0,0% do 3,0 %                                             powyżej 3,0% do 5,0%                                                                                        powyżej 5,0%</t>
  </si>
  <si>
    <t>Ocena punktowa</t>
  </si>
  <si>
    <t>Metoda ustalenia</t>
  </si>
  <si>
    <r>
      <t xml:space="preserve">Zyskowności działalności operacyjnej             </t>
    </r>
    <r>
      <rPr>
        <i/>
        <u/>
        <sz val="12"/>
        <rFont val="Garamond"/>
        <family val="1"/>
        <charset val="238"/>
      </rPr>
      <t/>
    </r>
  </si>
  <si>
    <t xml:space="preserve"> poniżej 45 dni                                   od 45 dni do 60 dni                                             od 61 dni do 90 dni                                                                                       powyżej 90 dni</t>
  </si>
  <si>
    <t xml:space="preserve">Wskaźnik </t>
  </si>
  <si>
    <t>Przedziały           wartości</t>
  </si>
  <si>
    <r>
      <t xml:space="preserve">0                          3                             4                                                                    </t>
    </r>
    <r>
      <rPr>
        <b/>
        <sz val="10"/>
        <rFont val="Garamond"/>
        <family val="1"/>
        <charset val="238"/>
      </rPr>
      <t>5</t>
    </r>
  </si>
  <si>
    <r>
      <t xml:space="preserve">0                          8                             </t>
    </r>
    <r>
      <rPr>
        <b/>
        <sz val="10"/>
        <rFont val="Garamond"/>
        <family val="1"/>
        <charset val="238"/>
      </rPr>
      <t xml:space="preserve">13 </t>
    </r>
    <r>
      <rPr>
        <sz val="10"/>
        <rFont val="Garamond"/>
        <family val="1"/>
        <charset val="238"/>
      </rPr>
      <t xml:space="preserve">                                                                   10</t>
    </r>
  </si>
  <si>
    <r>
      <rPr>
        <b/>
        <sz val="10"/>
        <rFont val="Garamond"/>
        <family val="1"/>
        <charset val="238"/>
      </rPr>
      <t xml:space="preserve">3 </t>
    </r>
    <r>
      <rPr>
        <sz val="10"/>
        <rFont val="Garamond"/>
        <family val="1"/>
        <charset val="238"/>
      </rPr>
      <t xml:space="preserve">                         2                             1                                                                    0</t>
    </r>
  </si>
  <si>
    <r>
      <rPr>
        <b/>
        <sz val="10"/>
        <rFont val="Garamond"/>
        <family val="1"/>
        <charset val="238"/>
      </rPr>
      <t>10</t>
    </r>
    <r>
      <rPr>
        <sz val="10"/>
        <rFont val="Garamond"/>
        <family val="1"/>
        <charset val="238"/>
      </rPr>
      <t xml:space="preserve">                          8                             3                                                                    0</t>
    </r>
  </si>
  <si>
    <r>
      <rPr>
        <b/>
        <sz val="10"/>
        <rFont val="Garamond"/>
        <family val="1"/>
        <charset val="238"/>
      </rPr>
      <t>10</t>
    </r>
    <r>
      <rPr>
        <sz val="10"/>
        <rFont val="Garamond"/>
        <family val="1"/>
        <charset val="238"/>
      </rPr>
      <t xml:space="preserve">                          8                             6                                                                    4                                  0</t>
    </r>
  </si>
  <si>
    <t>III.     WSKAŹNIKI EFEKTYWNOŚCI</t>
  </si>
  <si>
    <t>IV.     WSKAŹNIKI ZADŁUŻENIA</t>
  </si>
  <si>
    <t xml:space="preserve"> poniżej 0,0 %                                    od 0,0% do 2,0 %                                             powyżej 2,0% do 4,0%                                                                                        powyżej 4,0%</t>
  </si>
  <si>
    <t>wynik netto  x 100%                                                       Średni stan aktywów</t>
  </si>
  <si>
    <t xml:space="preserve"> poniżej 0,0 %                                    powyżej 0,0% do 2,0 %                                             powyżej 2,0% do 4,0%                                                                                        powyżej 4,0%</t>
  </si>
  <si>
    <t xml:space="preserve"> poniżej 0,6                                     od 0,60 do 1,00                              powyżej 1,00 do 1,50                                             powyżej 1,5 do 3,00                                                                                        powyżej 3,00 lub jeżeli zobowiązania krótkoterminowe = 0 zł</t>
  </si>
  <si>
    <r>
      <t xml:space="preserve">0                          4                                                    8                             </t>
    </r>
    <r>
      <rPr>
        <b/>
        <sz val="10"/>
        <rFont val="Garamond"/>
        <family val="1"/>
        <charset val="238"/>
      </rPr>
      <t xml:space="preserve">12  </t>
    </r>
    <r>
      <rPr>
        <sz val="10"/>
        <rFont val="Garamond"/>
        <family val="1"/>
        <charset val="238"/>
      </rPr>
      <t xml:space="preserve">                                                                  10</t>
    </r>
  </si>
  <si>
    <t>wynik netto  x  100%                                        przychody netto ze sprzedaży produktów                                 + przychody netto ze sprzedaży towarów                               i materiałów + pozostałe przychody operacyjne                     + przychody finansowe</t>
  </si>
  <si>
    <t>wynik z działalności operacyjnej x 100%                                      przychody netto ze sprzedaży   produktów                                           + przychody netto ze sprzedaży towarów                             i materiałów + pozostałe przychody operacyjne</t>
  </si>
  <si>
    <t>aktywa obrotowe - należności krótkoterminowe                       z tytułu dostaw i usług, o okresie spłaty powyżej 12 miesięcy - krótkoterminowe rozliczenia międzyokresowe (czynne)                                                                                                                 zobowiązania krótkoterminowe - zobowiązania                    z tytułu dostaw i usług, o okresie wymagalności powyżej 12  miesięcy + rezerwy na zobowiązania krótkoterminowe</t>
  </si>
  <si>
    <t>aktywa obrotowe - należności krótkoterminowe                          z tytułu dostaw i usług, o okresie spłaty powyżej 12 miesięcy - krótkoterminowe rozliczenia międzyokresowe (czynne) - zapasy                                            zobowiązania krótkoterminowe - zobowiązania                               z tytułu dostaw i usług, o okresie wymagalności powyżej 12 miesięcy + rezerwy na zobowiązania krótkoterminowe</t>
  </si>
  <si>
    <t xml:space="preserve"> poniżej 0,50                                    powyżej 0,50 do 1,00                                             powyżej 1,00 do 2,50                                                                                       powyżej 2,50 lub jeżeli zobowiązania krótkoterminowe = 0 zł</t>
  </si>
  <si>
    <t xml:space="preserve">średni stan należności z tytułu dostaw i usług                              x liczba dni  w okresie (365)                                           przychody netto ze sprzedaży produktów                                      + przychody netto ze sprzedaży towarów                                  i materiałów </t>
  </si>
  <si>
    <t>średni stan zobowiązań z tytułu dostaw i usług                       x liczba dni w okresie (365)                                           przychody netto ze sprzedaży produktów                                 + przychody netto ze sprzedaży towarów                                 i materiałów</t>
  </si>
  <si>
    <t xml:space="preserve"> do 60 dni                                   od 61 dni do 90 dni                                                    powyżej 90 dni</t>
  </si>
  <si>
    <t>(zobowiązania długoterminowe  + zobowiązania krótkoterminowe + rezerwy na zobowiązania )                         x 100%                                                                                                                                                 aktywa razem</t>
  </si>
  <si>
    <t xml:space="preserve"> poniżej 40 %                                    od 40%  do  60%                                             powyżej 60% do 80%                                                                                        powyżej 80%</t>
  </si>
  <si>
    <t>zobowiązania długoterminowe  + zobowiązania krótkoterminowe + rezerwy na zobowiązania                                                                       fundusz własny</t>
  </si>
  <si>
    <t xml:space="preserve"> od 0,00 do 0,50                               od 0,51 do 1,00                                             od 1,01 do 2,00                                                  od 2,01  do 4,00                                                                                       powyżej 4,00 lub poniżej 0,00</t>
  </si>
  <si>
    <t xml:space="preserve">          RAZEM   WSKAŹNIKI   ZYSKOWNOŚCI</t>
  </si>
  <si>
    <t>Ocena uzyskana</t>
  </si>
  <si>
    <t xml:space="preserve">          RAZEM   WSKAŹNIKI   PŁYNNOŚCI</t>
  </si>
  <si>
    <t xml:space="preserve">          RAZEM   WSKAŹNIKI  EFEKTYWNOŚCI</t>
  </si>
  <si>
    <t>Grupa</t>
  </si>
  <si>
    <t>I. WSKAŹNIKI ZYSKOWNOŚCI</t>
  </si>
  <si>
    <r>
      <t xml:space="preserve">Wskaźnik zyskowności  netto  (%)                                                           </t>
    </r>
    <r>
      <rPr>
        <i/>
        <u/>
        <sz val="12"/>
        <rFont val="Garamond"/>
        <family val="1"/>
        <charset val="238"/>
      </rPr>
      <t/>
    </r>
  </si>
  <si>
    <r>
      <t xml:space="preserve">Wskaźnik zyskowności działalności operacyjnej (%)            </t>
    </r>
    <r>
      <rPr>
        <i/>
        <u/>
        <sz val="12"/>
        <rFont val="Garamond"/>
        <family val="1"/>
        <charset val="238"/>
      </rPr>
      <t/>
    </r>
  </si>
  <si>
    <t>Wskaźnik zyskowność aktywów (%)</t>
  </si>
  <si>
    <t xml:space="preserve">Wartość wskaźnika </t>
  </si>
  <si>
    <t>I. Razem</t>
  </si>
  <si>
    <t>II. WSKAŹNIKI PŁYNNOŚCI</t>
  </si>
  <si>
    <r>
      <t xml:space="preserve">Wskaźnik bieżącej płynności                                           </t>
    </r>
    <r>
      <rPr>
        <i/>
        <u/>
        <sz val="12"/>
        <rFont val="Garamond"/>
        <family val="1"/>
        <charset val="238"/>
      </rPr>
      <t/>
    </r>
  </si>
  <si>
    <t>Wskaźnik szybkiej płynności</t>
  </si>
  <si>
    <t>II. Razem</t>
  </si>
  <si>
    <t>III. WSKAŹNIKI EFEKTYWNOŚCI</t>
  </si>
  <si>
    <r>
      <t xml:space="preserve">Wskaźnik rotacji należności (w dniach)                           </t>
    </r>
    <r>
      <rPr>
        <i/>
        <u/>
        <sz val="12"/>
        <rFont val="Garamond"/>
        <family val="1"/>
        <charset val="238"/>
      </rPr>
      <t/>
    </r>
  </si>
  <si>
    <t>Wskaźnik rotacji zobowiązań (w dniach)</t>
  </si>
  <si>
    <t>III. Razem</t>
  </si>
  <si>
    <t>IV. WSKAŹNIKI ZADŁUŻENIA</t>
  </si>
  <si>
    <r>
      <t xml:space="preserve">Wskaźnik zadłużenia aktywów (%)                          </t>
    </r>
    <r>
      <rPr>
        <i/>
        <u/>
        <sz val="12"/>
        <rFont val="Garamond"/>
        <family val="1"/>
        <charset val="238"/>
      </rPr>
      <t/>
    </r>
  </si>
  <si>
    <t>Wskaźnik wypłacalności</t>
  </si>
  <si>
    <t>IV. Razem</t>
  </si>
  <si>
    <t>Łączna wartość punktów</t>
  </si>
  <si>
    <t>Wskaźnik</t>
  </si>
  <si>
    <t>Ilość punktów</t>
  </si>
  <si>
    <t>Aktywa ogółem</t>
  </si>
  <si>
    <t>Aktywa obrotowe</t>
  </si>
  <si>
    <t>aktywa na koniec poprzedniego roku obrotowego</t>
  </si>
  <si>
    <t>aktywa na koniec bieżącego roku obrotowego</t>
  </si>
  <si>
    <t>Zapasy</t>
  </si>
  <si>
    <t>Należności na koniec poprzedniego roku obrotowego</t>
  </si>
  <si>
    <t>Należności na koniec bieżącego roku obrotowego</t>
  </si>
  <si>
    <t>Kapitał (fundusz) własny</t>
  </si>
  <si>
    <t>Zobowiązania długoterminowe</t>
  </si>
  <si>
    <t>Zobowiązania krótkoterminowe</t>
  </si>
  <si>
    <t>Rezerwy na zobowiązania</t>
  </si>
  <si>
    <t>Rezerwy na zobowiązania krótkoterminowe</t>
  </si>
  <si>
    <t>Zobowiązania na koniec poprzedniego roku obrotowego</t>
  </si>
  <si>
    <t>Zobowiązania na koniec bieżącego roku obrotowego</t>
  </si>
  <si>
    <t>Przychody netto ze sprzedaży produktów</t>
  </si>
  <si>
    <t>Przychody netto ze sprzedaży towarów i materiałów</t>
  </si>
  <si>
    <t>Pozostałe przychody operacyjne</t>
  </si>
  <si>
    <t>Przychody finansowe</t>
  </si>
  <si>
    <t>Wynik z działalności operacyjnej</t>
  </si>
  <si>
    <t>Wynik netto</t>
  </si>
  <si>
    <t>a).</t>
  </si>
  <si>
    <t>b).</t>
  </si>
  <si>
    <t>Zadłużenia aktywów                       %</t>
  </si>
  <si>
    <r>
      <rPr>
        <b/>
        <sz val="11"/>
        <rFont val="Arial"/>
        <family val="2"/>
        <charset val="238"/>
      </rPr>
      <t>Średni stan aktywów ogółem</t>
    </r>
    <r>
      <rPr>
        <sz val="11"/>
        <rFont val="Arial"/>
        <family val="2"/>
        <charset val="238"/>
      </rPr>
      <t xml:space="preserve"> (suma aktywów ogółem na koniec poprzedniego roku obrotowego i aktywów ogółem na koniec bieżącego roku obrotowego podzielona przez 2)</t>
    </r>
  </si>
  <si>
    <r>
      <rPr>
        <b/>
        <sz val="11"/>
        <rFont val="Arial"/>
        <family val="2"/>
        <charset val="238"/>
      </rPr>
      <t>Należności krótkoterminowe z tytułu dostaw i usług</t>
    </r>
    <r>
      <rPr>
        <sz val="11"/>
        <rFont val="Arial"/>
        <family val="2"/>
        <charset val="238"/>
      </rPr>
      <t>, o okresie spłaty powyżej 12 miesięcy</t>
    </r>
  </si>
  <si>
    <r>
      <rPr>
        <b/>
        <sz val="11"/>
        <rFont val="Arial"/>
        <family val="2"/>
        <charset val="238"/>
      </rPr>
      <t>Krótkoterminowe rozliczenia międzyokresowe</t>
    </r>
    <r>
      <rPr>
        <sz val="11"/>
        <rFont val="Arial"/>
        <family val="2"/>
        <charset val="238"/>
      </rPr>
      <t xml:space="preserve"> (czynne)</t>
    </r>
  </si>
  <si>
    <r>
      <t>Średni stan należności z tytułu dostaw i usług</t>
    </r>
    <r>
      <rPr>
        <sz val="11"/>
        <rFont val="Arial"/>
        <family val="2"/>
        <charset val="238"/>
      </rPr>
      <t xml:space="preserve"> (suma tych należności na koniec poprzedniego roku obrotowego i na koniec bieżącego roku obrotowego podzielona przez 2)</t>
    </r>
  </si>
  <si>
    <r>
      <t>Zobowiązania z tytułu dostaw i usług,</t>
    </r>
    <r>
      <rPr>
        <sz val="11"/>
        <rFont val="Arial"/>
        <family val="2"/>
        <charset val="238"/>
      </rPr>
      <t xml:space="preserve"> o okresie wymagalności powyżej 12 miesięcy</t>
    </r>
  </si>
  <si>
    <r>
      <t>Średni stan zobowiązań z tytułu dostaw i usług</t>
    </r>
    <r>
      <rPr>
        <sz val="11"/>
        <rFont val="Arial"/>
        <family val="2"/>
        <charset val="238"/>
      </rPr>
      <t xml:space="preserve"> (suma tych zobowiązań na koniec poprzedniego roku obrotowego i na koniec bieżącego roku obrotowego podzielona przez 2)</t>
    </r>
  </si>
  <si>
    <t>Rotacji należności                             (w dniach)</t>
  </si>
  <si>
    <r>
      <rPr>
        <b/>
        <sz val="10"/>
        <rFont val="Garamond"/>
        <family val="1"/>
        <charset val="238"/>
      </rPr>
      <t xml:space="preserve">Zyskowności  netto   </t>
    </r>
    <r>
      <rPr>
        <sz val="10"/>
        <rFont val="Garamond"/>
        <family val="1"/>
        <charset val="238"/>
      </rPr>
      <t xml:space="preserve">                                                           </t>
    </r>
    <r>
      <rPr>
        <i/>
        <u/>
        <sz val="12"/>
        <rFont val="Garamond"/>
        <family val="1"/>
        <charset val="238"/>
      </rPr>
      <t/>
    </r>
  </si>
  <si>
    <t xml:space="preserve">Ocena </t>
  </si>
  <si>
    <t>Uzyskane pkt.</t>
  </si>
  <si>
    <t>Maksymalna ocena  pkt.</t>
  </si>
  <si>
    <t>SUMA  UZYSKANYCH  PUNKTÓW</t>
  </si>
  <si>
    <r>
      <t xml:space="preserve">Wskaźnik rotacji należności                                     (w dniach)                           </t>
    </r>
    <r>
      <rPr>
        <i/>
        <u/>
        <sz val="12"/>
        <rFont val="Garamond"/>
        <family val="1"/>
        <charset val="238"/>
      </rPr>
      <t/>
    </r>
  </si>
  <si>
    <t>Wskaźnik rotacji zobowiązań                                          (w dniach)</t>
  </si>
  <si>
    <t>Razem</t>
  </si>
  <si>
    <r>
      <t xml:space="preserve">Wskaźnik rotacji należności  (w dniach)                           </t>
    </r>
    <r>
      <rPr>
        <i/>
        <u/>
        <sz val="12"/>
        <rFont val="Garamond"/>
        <family val="1"/>
        <charset val="238"/>
      </rPr>
      <t/>
    </r>
  </si>
  <si>
    <t>Wskaźnik rotacji zobowiązań  (w dniach)</t>
  </si>
  <si>
    <t>RAZEM</t>
  </si>
  <si>
    <t xml:space="preserve"> ANALIZA POZIOMA WYBRANYCH  POZYCJI SPRAWOZDANIA FINANSOWEGO DO WYLICZENIA WSKAŹNIKÓW </t>
  </si>
  <si>
    <t>SUMA PUNKTÓW</t>
  </si>
  <si>
    <r>
      <rPr>
        <b/>
        <sz val="10"/>
        <rFont val="Garamond"/>
        <family val="1"/>
        <charset val="238"/>
      </rPr>
      <t xml:space="preserve">7 </t>
    </r>
    <r>
      <rPr>
        <sz val="10"/>
        <rFont val="Garamond"/>
        <family val="1"/>
        <charset val="238"/>
      </rPr>
      <t xml:space="preserve">                                                                   4                                  0</t>
    </r>
  </si>
  <si>
    <t xml:space="preserve"> WYBRANE POZYCJE SPRAWOZDANIA FINANSOWEGO                                  DO WYLICZENIA WSKAŹNIKÓW </t>
  </si>
  <si>
    <r>
      <t xml:space="preserve">Zyskowności  netto                                                   </t>
    </r>
    <r>
      <rPr>
        <i/>
        <u/>
        <sz val="12"/>
        <rFont val="Garamond"/>
        <family val="1"/>
        <charset val="238"/>
      </rPr>
      <t/>
    </r>
  </si>
  <si>
    <r>
      <t>Zyskowności działalności operacyjnej</t>
    </r>
    <r>
      <rPr>
        <i/>
        <u/>
        <sz val="12"/>
        <rFont val="Garamond"/>
        <family val="1"/>
        <charset val="238"/>
      </rPr>
      <t/>
    </r>
  </si>
  <si>
    <t xml:space="preserve">Zyskowność aktywów </t>
  </si>
  <si>
    <r>
      <t xml:space="preserve">Bieżącej płynności                                           </t>
    </r>
    <r>
      <rPr>
        <i/>
        <u/>
        <sz val="12"/>
        <rFont val="Garamond"/>
        <family val="1"/>
        <charset val="238"/>
      </rPr>
      <t/>
    </r>
  </si>
  <si>
    <t>Szybkiej płynności</t>
  </si>
  <si>
    <r>
      <t xml:space="preserve">Rotacji należności  </t>
    </r>
    <r>
      <rPr>
        <i/>
        <u/>
        <sz val="12"/>
        <rFont val="Garamond"/>
        <family val="1"/>
        <charset val="238"/>
      </rPr>
      <t/>
    </r>
  </si>
  <si>
    <t xml:space="preserve">Rotacji zobowiązań </t>
  </si>
  <si>
    <r>
      <t>Zadłużenia aktywów</t>
    </r>
    <r>
      <rPr>
        <i/>
        <u/>
        <sz val="12"/>
        <rFont val="Garamond"/>
        <family val="1"/>
        <charset val="238"/>
      </rPr>
      <t/>
    </r>
  </si>
  <si>
    <t xml:space="preserve">                                                              </t>
  </si>
  <si>
    <t>Szpital Specjalisyczny imienia Henryka Klimontowicza w Gorlicach</t>
  </si>
  <si>
    <t>ANALIZA WSKAŹNIKOWA I PUNKTOWA SYTUACJI FINANSOWEJ za 2025r.</t>
  </si>
  <si>
    <t>TABELA PODSUMOWUJĄCA WYNIKI OCENY SYTUACJI EKONOMICZNO-FINANSOWEJ za 2025 rok</t>
  </si>
  <si>
    <t>TABELA PODSUMOWUJĄCA WYNIKI OCENY SYTUACJI EKONOMICZNO-FINANSOWEJ -  PROGNOZA NA LATA 2026-2028</t>
  </si>
  <si>
    <t>TABELA PUNTÓW OGÓŁEM ZA LATA 2025-2028</t>
  </si>
</sst>
</file>

<file path=xl/styles.xml><?xml version="1.0" encoding="utf-8"?>
<styleSheet xmlns="http://schemas.openxmlformats.org/spreadsheetml/2006/main">
  <numFmts count="1">
    <numFmt numFmtId="164" formatCode="0.000"/>
  </numFmts>
  <fonts count="25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Garamond"/>
      <family val="1"/>
      <charset val="238"/>
    </font>
    <font>
      <sz val="12"/>
      <name val="Garamond"/>
      <family val="1"/>
      <charset val="238"/>
    </font>
    <font>
      <i/>
      <u/>
      <sz val="12"/>
      <name val="Garamond"/>
      <family val="1"/>
      <charset val="238"/>
    </font>
    <font>
      <b/>
      <sz val="10"/>
      <name val="Garamond"/>
      <family val="1"/>
      <charset val="238"/>
    </font>
    <font>
      <b/>
      <sz val="11"/>
      <name val="Garamond"/>
      <family val="1"/>
      <charset val="238"/>
    </font>
    <font>
      <sz val="11"/>
      <name val="Garamond"/>
      <family val="1"/>
      <charset val="238"/>
    </font>
    <font>
      <sz val="10"/>
      <name val="Garamond"/>
      <family val="1"/>
      <charset val="238"/>
    </font>
    <font>
      <i/>
      <sz val="8"/>
      <name val="Garamond"/>
      <family val="1"/>
      <charset val="238"/>
    </font>
    <font>
      <sz val="8"/>
      <name val="Garamond"/>
      <family val="1"/>
      <charset val="238"/>
    </font>
    <font>
      <sz val="9"/>
      <name val="Garamond"/>
      <family val="1"/>
      <charset val="238"/>
    </font>
    <font>
      <b/>
      <sz val="9"/>
      <name val="Garamond"/>
      <family val="1"/>
      <charset val="238"/>
    </font>
    <font>
      <sz val="10"/>
      <name val="Comic Sans MS"/>
      <family val="4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i/>
      <sz val="11"/>
      <name val="Garamond"/>
      <family val="1"/>
      <charset val="238"/>
    </font>
    <font>
      <sz val="10"/>
      <color indexed="8"/>
      <name val="Garamond"/>
      <family val="1"/>
      <charset val="238"/>
    </font>
    <font>
      <b/>
      <sz val="10"/>
      <color indexed="8"/>
      <name val="Garamond"/>
      <family val="1"/>
      <charset val="238"/>
    </font>
    <font>
      <sz val="11"/>
      <color indexed="8"/>
      <name val="Garamond"/>
      <family val="1"/>
      <charset val="238"/>
    </font>
    <font>
      <b/>
      <sz val="11"/>
      <color indexed="8"/>
      <name val="Garamond"/>
      <family val="1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i/>
      <sz val="12"/>
      <name val="Arial"/>
      <family val="2"/>
      <charset val="238"/>
    </font>
    <font>
      <b/>
      <sz val="16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40">
    <xf numFmtId="0" fontId="0" fillId="0" borderId="0" xfId="0"/>
    <xf numFmtId="0" fontId="7" fillId="0" borderId="1" xfId="0" applyFont="1" applyBorder="1" applyAlignment="1" applyProtection="1">
      <alignment horizontal="left" vertical="center" wrapText="1"/>
      <protection locked="0"/>
    </xf>
    <xf numFmtId="3" fontId="6" fillId="2" borderId="2" xfId="0" applyNumberFormat="1" applyFont="1" applyFill="1" applyBorder="1" applyAlignment="1" applyProtection="1">
      <alignment horizontal="center" vertical="center" wrapText="1"/>
    </xf>
    <xf numFmtId="4" fontId="17" fillId="3" borderId="0" xfId="0" applyNumberFormat="1" applyFont="1" applyFill="1" applyBorder="1" applyAlignment="1" applyProtection="1">
      <alignment horizontal="center" vertical="center" wrapText="1"/>
    </xf>
    <xf numFmtId="3" fontId="6" fillId="3" borderId="0" xfId="0" applyNumberFormat="1" applyFont="1" applyFill="1" applyBorder="1" applyAlignment="1" applyProtection="1">
      <alignment horizontal="center" vertical="center" wrapText="1"/>
    </xf>
    <xf numFmtId="4" fontId="7" fillId="0" borderId="3" xfId="0" applyNumberFormat="1" applyFont="1" applyBorder="1" applyAlignment="1" applyProtection="1">
      <alignment horizontal="center" vertical="center" wrapText="1"/>
    </xf>
    <xf numFmtId="4" fontId="7" fillId="0" borderId="4" xfId="0" applyNumberFormat="1" applyFont="1" applyBorder="1" applyAlignment="1" applyProtection="1">
      <alignment horizontal="center" vertical="center" wrapText="1"/>
    </xf>
    <xf numFmtId="4" fontId="18" fillId="2" borderId="5" xfId="0" applyNumberFormat="1" applyFont="1" applyFill="1" applyBorder="1" applyAlignment="1" applyProtection="1">
      <alignment horizontal="left" vertical="center" wrapText="1"/>
    </xf>
    <xf numFmtId="3" fontId="7" fillId="0" borderId="4" xfId="0" applyNumberFormat="1" applyFont="1" applyBorder="1" applyAlignment="1" applyProtection="1">
      <alignment horizontal="center" vertical="center" wrapText="1"/>
    </xf>
    <xf numFmtId="3" fontId="19" fillId="3" borderId="6" xfId="0" applyNumberFormat="1" applyFont="1" applyFill="1" applyBorder="1" applyAlignment="1" applyProtection="1">
      <alignment horizontal="center" vertical="center" wrapText="1"/>
    </xf>
    <xf numFmtId="3" fontId="7" fillId="3" borderId="7" xfId="0" applyNumberFormat="1" applyFont="1" applyFill="1" applyBorder="1" applyAlignment="1" applyProtection="1">
      <alignment horizontal="center" vertical="center" wrapText="1"/>
    </xf>
    <xf numFmtId="3" fontId="7" fillId="3" borderId="8" xfId="0" applyNumberFormat="1" applyFont="1" applyFill="1" applyBorder="1" applyAlignment="1" applyProtection="1">
      <alignment horizontal="center" vertical="center" wrapText="1"/>
    </xf>
    <xf numFmtId="1" fontId="7" fillId="3" borderId="4" xfId="0" applyNumberFormat="1" applyFont="1" applyFill="1" applyBorder="1" applyAlignment="1" applyProtection="1">
      <alignment horizontal="center" vertical="center" wrapText="1"/>
    </xf>
    <xf numFmtId="3" fontId="7" fillId="3" borderId="9" xfId="0" applyNumberFormat="1" applyFont="1" applyFill="1" applyBorder="1" applyAlignment="1" applyProtection="1">
      <alignment horizontal="center" vertical="center" wrapText="1"/>
    </xf>
    <xf numFmtId="3" fontId="7" fillId="3" borderId="10" xfId="0" applyNumberFormat="1" applyFont="1" applyFill="1" applyBorder="1" applyAlignment="1" applyProtection="1">
      <alignment horizontal="center" vertical="center" wrapText="1"/>
    </xf>
    <xf numFmtId="3" fontId="7" fillId="3" borderId="4" xfId="0" applyNumberFormat="1" applyFont="1" applyFill="1" applyBorder="1" applyAlignment="1" applyProtection="1">
      <alignment horizontal="center" vertical="center" wrapText="1"/>
    </xf>
    <xf numFmtId="164" fontId="13" fillId="3" borderId="0" xfId="0" applyNumberFormat="1" applyFont="1" applyFill="1" applyBorder="1" applyAlignment="1" applyProtection="1">
      <alignment horizontal="center" vertical="center" wrapText="1"/>
    </xf>
    <xf numFmtId="4" fontId="14" fillId="2" borderId="11" xfId="0" applyNumberFormat="1" applyFont="1" applyFill="1" applyBorder="1" applyAlignment="1" applyProtection="1">
      <alignment horizontal="right" vertical="center" wrapText="1"/>
      <protection locked="0"/>
    </xf>
    <xf numFmtId="4" fontId="15" fillId="0" borderId="11" xfId="0" applyNumberFormat="1" applyFont="1" applyFill="1" applyBorder="1" applyAlignment="1" applyProtection="1">
      <alignment vertical="center"/>
      <protection locked="0"/>
    </xf>
    <xf numFmtId="10" fontId="7" fillId="0" borderId="12" xfId="0" applyNumberFormat="1" applyFont="1" applyBorder="1" applyAlignment="1" applyProtection="1">
      <alignment horizontal="center" vertical="center" wrapText="1"/>
    </xf>
    <xf numFmtId="10" fontId="19" fillId="3" borderId="13" xfId="0" applyNumberFormat="1" applyFont="1" applyFill="1" applyBorder="1" applyAlignment="1" applyProtection="1">
      <alignment horizontal="center" vertical="center" wrapText="1"/>
    </xf>
    <xf numFmtId="164" fontId="13" fillId="3" borderId="7" xfId="0" applyNumberFormat="1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 wrapText="1"/>
    </xf>
    <xf numFmtId="164" fontId="7" fillId="3" borderId="7" xfId="0" applyNumberFormat="1" applyFont="1" applyFill="1" applyBorder="1" applyAlignment="1" applyProtection="1">
      <alignment horizontal="center" vertical="center" wrapText="1"/>
    </xf>
    <xf numFmtId="10" fontId="19" fillId="3" borderId="14" xfId="0" applyNumberFormat="1" applyFont="1" applyFill="1" applyBorder="1" applyAlignment="1" applyProtection="1">
      <alignment horizontal="center" vertical="center" wrapText="1"/>
    </xf>
    <xf numFmtId="4" fontId="18" fillId="2" borderId="15" xfId="0" applyNumberFormat="1" applyFont="1" applyFill="1" applyBorder="1" applyAlignment="1" applyProtection="1">
      <alignment horizontal="left" vertical="center" wrapText="1"/>
    </xf>
    <xf numFmtId="164" fontId="13" fillId="3" borderId="16" xfId="0" applyNumberFormat="1" applyFont="1" applyFill="1" applyBorder="1" applyAlignment="1" applyProtection="1">
      <alignment horizontal="center" vertical="center" wrapText="1"/>
    </xf>
    <xf numFmtId="164" fontId="7" fillId="3" borderId="16" xfId="0" applyNumberFormat="1" applyFont="1" applyFill="1" applyBorder="1" applyAlignment="1" applyProtection="1">
      <alignment horizontal="center" vertical="center" wrapText="1"/>
    </xf>
    <xf numFmtId="10" fontId="19" fillId="3" borderId="17" xfId="0" applyNumberFormat="1" applyFont="1" applyFill="1" applyBorder="1" applyAlignment="1" applyProtection="1">
      <alignment horizontal="center" vertical="center" wrapText="1"/>
    </xf>
    <xf numFmtId="164" fontId="7" fillId="3" borderId="10" xfId="0" applyNumberFormat="1" applyFont="1" applyFill="1" applyBorder="1" applyAlignment="1" applyProtection="1">
      <alignment horizontal="center" vertical="center" wrapText="1"/>
    </xf>
    <xf numFmtId="4" fontId="7" fillId="0" borderId="12" xfId="0" applyNumberFormat="1" applyFont="1" applyBorder="1" applyAlignment="1" applyProtection="1">
      <alignment horizontal="center" vertical="center" wrapText="1"/>
    </xf>
    <xf numFmtId="4" fontId="7" fillId="0" borderId="18" xfId="0" applyNumberFormat="1" applyFont="1" applyBorder="1" applyAlignment="1" applyProtection="1">
      <alignment horizontal="center" vertical="center" wrapText="1"/>
    </xf>
    <xf numFmtId="164" fontId="7" fillId="3" borderId="19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164" fontId="7" fillId="3" borderId="20" xfId="0" applyNumberFormat="1" applyFont="1" applyFill="1" applyBorder="1" applyAlignment="1" applyProtection="1">
      <alignment horizontal="center" vertical="center" wrapText="1"/>
    </xf>
    <xf numFmtId="3" fontId="6" fillId="2" borderId="5" xfId="0" applyNumberFormat="1" applyFont="1" applyFill="1" applyBorder="1" applyAlignment="1" applyProtection="1">
      <alignment horizontal="center" vertical="center" wrapText="1"/>
    </xf>
    <xf numFmtId="2" fontId="7" fillId="0" borderId="12" xfId="0" applyNumberFormat="1" applyFont="1" applyBorder="1" applyAlignment="1" applyProtection="1">
      <alignment horizontal="center" vertical="center" wrapText="1"/>
    </xf>
    <xf numFmtId="2" fontId="7" fillId="0" borderId="1" xfId="0" applyNumberFormat="1" applyFont="1" applyBorder="1" applyAlignment="1" applyProtection="1">
      <alignment horizontal="center" vertical="center" wrapText="1"/>
    </xf>
    <xf numFmtId="4" fontId="19" fillId="3" borderId="17" xfId="0" applyNumberFormat="1" applyFont="1" applyFill="1" applyBorder="1" applyAlignment="1" applyProtection="1">
      <alignment horizontal="center" vertical="center" wrapText="1"/>
    </xf>
    <xf numFmtId="164" fontId="6" fillId="3" borderId="11" xfId="0" applyNumberFormat="1" applyFont="1" applyFill="1" applyBorder="1" applyAlignment="1" applyProtection="1">
      <alignment horizontal="center" vertical="center" wrapText="1"/>
    </xf>
    <xf numFmtId="10" fontId="6" fillId="0" borderId="11" xfId="0" applyNumberFormat="1" applyFont="1" applyBorder="1" applyAlignment="1" applyProtection="1">
      <alignment horizontal="center" vertical="center" wrapText="1"/>
    </xf>
    <xf numFmtId="10" fontId="20" fillId="3" borderId="22" xfId="0" applyNumberFormat="1" applyFont="1" applyFill="1" applyBorder="1" applyAlignment="1" applyProtection="1">
      <alignment horizontal="center" vertical="center" wrapText="1"/>
    </xf>
    <xf numFmtId="4" fontId="6" fillId="0" borderId="11" xfId="0" applyNumberFormat="1" applyFont="1" applyBorder="1" applyAlignment="1" applyProtection="1">
      <alignment horizontal="center" vertical="center" wrapText="1"/>
    </xf>
    <xf numFmtId="2" fontId="6" fillId="0" borderId="11" xfId="0" applyNumberFormat="1" applyFont="1" applyBorder="1" applyAlignment="1" applyProtection="1">
      <alignment horizontal="center" vertical="center" wrapText="1"/>
    </xf>
    <xf numFmtId="4" fontId="17" fillId="5" borderId="23" xfId="0" applyNumberFormat="1" applyFont="1" applyFill="1" applyBorder="1" applyAlignment="1" applyProtection="1">
      <alignment horizontal="center" vertical="center" wrapText="1"/>
    </xf>
    <xf numFmtId="3" fontId="6" fillId="5" borderId="2" xfId="0" applyNumberFormat="1" applyFont="1" applyFill="1" applyBorder="1" applyAlignment="1" applyProtection="1">
      <alignment horizontal="center" vertical="center" wrapText="1"/>
    </xf>
    <xf numFmtId="10" fontId="7" fillId="0" borderId="11" xfId="0" applyNumberFormat="1" applyFont="1" applyBorder="1" applyAlignment="1" applyProtection="1">
      <alignment horizontal="center" vertical="center" wrapText="1"/>
    </xf>
    <xf numFmtId="164" fontId="7" fillId="3" borderId="11" xfId="0" applyNumberFormat="1" applyFont="1" applyFill="1" applyBorder="1" applyAlignment="1" applyProtection="1">
      <alignment horizontal="center" vertical="center" wrapText="1"/>
    </xf>
    <xf numFmtId="10" fontId="19" fillId="3" borderId="11" xfId="0" applyNumberFormat="1" applyFont="1" applyFill="1" applyBorder="1" applyAlignment="1" applyProtection="1">
      <alignment horizontal="center" vertical="center" wrapText="1"/>
    </xf>
    <xf numFmtId="4" fontId="7" fillId="0" borderId="11" xfId="0" applyNumberFormat="1" applyFont="1" applyBorder="1" applyAlignment="1" applyProtection="1">
      <alignment horizontal="center" vertical="center" wrapText="1"/>
    </xf>
    <xf numFmtId="3" fontId="7" fillId="0" borderId="11" xfId="0" applyNumberFormat="1" applyFont="1" applyBorder="1" applyAlignment="1" applyProtection="1">
      <alignment horizontal="center" vertical="center" wrapText="1"/>
    </xf>
    <xf numFmtId="9" fontId="7" fillId="0" borderId="11" xfId="0" applyNumberFormat="1" applyFont="1" applyBorder="1" applyAlignment="1" applyProtection="1">
      <alignment horizontal="center" vertical="center" wrapText="1"/>
    </xf>
    <xf numFmtId="2" fontId="7" fillId="0" borderId="11" xfId="0" applyNumberFormat="1" applyFont="1" applyBorder="1" applyAlignment="1" applyProtection="1">
      <alignment horizontal="center" vertical="center" wrapText="1"/>
    </xf>
    <xf numFmtId="0" fontId="6" fillId="4" borderId="17" xfId="0" applyFont="1" applyFill="1" applyBorder="1" applyAlignment="1" applyProtection="1">
      <alignment horizontal="center" vertical="center"/>
      <protection locked="0"/>
    </xf>
    <xf numFmtId="3" fontId="6" fillId="4" borderId="6" xfId="0" applyNumberFormat="1" applyFont="1" applyFill="1" applyBorder="1" applyAlignment="1" applyProtection="1">
      <alignment horizontal="center" vertical="center" wrapText="1"/>
      <protection locked="0"/>
    </xf>
    <xf numFmtId="1" fontId="7" fillId="0" borderId="11" xfId="0" applyNumberFormat="1" applyFont="1" applyBorder="1" applyAlignment="1" applyProtection="1">
      <alignment horizontal="center" vertical="center"/>
      <protection locked="0"/>
    </xf>
    <xf numFmtId="0" fontId="7" fillId="4" borderId="18" xfId="0" applyFont="1" applyFill="1" applyBorder="1" applyAlignment="1" applyProtection="1">
      <alignment horizontal="center" vertical="center" wrapText="1"/>
      <protection locked="0"/>
    </xf>
    <xf numFmtId="1" fontId="12" fillId="4" borderId="24" xfId="0" applyNumberFormat="1" applyFont="1" applyFill="1" applyBorder="1" applyAlignment="1" applyProtection="1">
      <alignment horizontal="center" vertical="center" wrapText="1"/>
      <protection locked="0"/>
    </xf>
    <xf numFmtId="1" fontId="12" fillId="4" borderId="19" xfId="0" applyNumberFormat="1" applyFont="1" applyFill="1" applyBorder="1" applyAlignment="1" applyProtection="1">
      <alignment horizontal="center" vertical="center" wrapText="1"/>
      <protection locked="0"/>
    </xf>
    <xf numFmtId="4" fontId="15" fillId="0" borderId="11" xfId="0" applyNumberFormat="1" applyFont="1" applyFill="1" applyBorder="1" applyAlignment="1" applyProtection="1">
      <alignment horizontal="right" vertical="center" wrapText="1"/>
      <protection locked="0"/>
    </xf>
    <xf numFmtId="0" fontId="23" fillId="0" borderId="0" xfId="0" applyFont="1" applyBorder="1" applyAlignment="1" applyProtection="1">
      <alignment horizontal="left" vertical="center"/>
    </xf>
    <xf numFmtId="0" fontId="24" fillId="0" borderId="0" xfId="0" applyFont="1" applyBorder="1" applyAlignment="1" applyProtection="1">
      <alignment horizontal="center" vertical="center"/>
    </xf>
    <xf numFmtId="0" fontId="15" fillId="0" borderId="0" xfId="0" applyFont="1" applyProtection="1">
      <protection locked="0"/>
    </xf>
    <xf numFmtId="0" fontId="14" fillId="2" borderId="11" xfId="0" applyFont="1" applyFill="1" applyBorder="1" applyAlignment="1" applyProtection="1">
      <alignment horizontal="center" vertical="center" wrapText="1"/>
      <protection locked="0"/>
    </xf>
    <xf numFmtId="0" fontId="14" fillId="2" borderId="11" xfId="0" applyFont="1" applyFill="1" applyBorder="1" applyAlignment="1" applyProtection="1">
      <alignment horizontal="left" vertical="center" wrapText="1"/>
      <protection locked="0"/>
    </xf>
    <xf numFmtId="0" fontId="15" fillId="2" borderId="11" xfId="0" applyFont="1" applyFill="1" applyBorder="1" applyAlignment="1" applyProtection="1">
      <alignment horizontal="left" vertical="center" wrapText="1"/>
      <protection locked="0"/>
    </xf>
    <xf numFmtId="0" fontId="15" fillId="0" borderId="11" xfId="0" applyFont="1" applyBorder="1" applyAlignment="1" applyProtection="1">
      <alignment horizontal="right" vertical="center" wrapText="1"/>
      <protection locked="0"/>
    </xf>
    <xf numFmtId="0" fontId="15" fillId="0" borderId="11" xfId="0" applyFont="1" applyBorder="1" applyAlignment="1" applyProtection="1">
      <alignment horizontal="left" vertical="center" wrapText="1"/>
      <protection locked="0"/>
    </xf>
    <xf numFmtId="0" fontId="8" fillId="0" borderId="0" xfId="0" applyFont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vertical="center"/>
    </xf>
    <xf numFmtId="0" fontId="9" fillId="3" borderId="25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12" xfId="0" applyFont="1" applyFill="1" applyBorder="1" applyAlignment="1" applyProtection="1">
      <alignment horizontal="center" vertical="center" wrapText="1"/>
    </xf>
    <xf numFmtId="1" fontId="9" fillId="3" borderId="11" xfId="0" applyNumberFormat="1" applyFont="1" applyFill="1" applyBorder="1" applyAlignment="1" applyProtection="1">
      <alignment horizontal="center" vertical="center" wrapText="1"/>
    </xf>
    <xf numFmtId="1" fontId="16" fillId="3" borderId="7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5" fillId="2" borderId="25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/>
    </xf>
    <xf numFmtId="0" fontId="6" fillId="2" borderId="8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8" fillId="0" borderId="25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left" vertical="center" wrapText="1"/>
    </xf>
    <xf numFmtId="0" fontId="8" fillId="0" borderId="12" xfId="0" applyFont="1" applyBorder="1" applyAlignment="1" applyProtection="1">
      <alignment horizontal="center" vertical="center" wrapText="1"/>
    </xf>
    <xf numFmtId="4" fontId="8" fillId="0" borderId="11" xfId="0" applyNumberFormat="1" applyFont="1" applyBorder="1" applyAlignment="1" applyProtection="1">
      <alignment horizontal="center" vertical="center" wrapText="1"/>
    </xf>
    <xf numFmtId="3" fontId="8" fillId="0" borderId="11" xfId="0" applyNumberFormat="1" applyFont="1" applyBorder="1" applyAlignment="1" applyProtection="1">
      <alignment horizontal="center" vertical="center" wrapText="1"/>
    </xf>
    <xf numFmtId="10" fontId="6" fillId="0" borderId="11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8" fillId="0" borderId="26" xfId="0" applyFont="1" applyBorder="1" applyAlignment="1" applyProtection="1">
      <alignment vertical="center"/>
    </xf>
    <xf numFmtId="0" fontId="5" fillId="0" borderId="14" xfId="0" applyFont="1" applyBorder="1" applyAlignment="1" applyProtection="1">
      <alignment horizontal="left" vertical="center" wrapText="1"/>
    </xf>
    <xf numFmtId="0" fontId="8" fillId="0" borderId="13" xfId="0" applyFont="1" applyBorder="1" applyAlignment="1" applyProtection="1">
      <alignment horizontal="center" vertical="center" wrapText="1"/>
    </xf>
    <xf numFmtId="4" fontId="8" fillId="0" borderId="22" xfId="0" applyNumberFormat="1" applyFont="1" applyBorder="1" applyAlignment="1" applyProtection="1">
      <alignment horizontal="center" vertical="center" wrapText="1"/>
    </xf>
    <xf numFmtId="3" fontId="8" fillId="0" borderId="22" xfId="0" applyNumberFormat="1" applyFont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left" vertical="center"/>
    </xf>
    <xf numFmtId="0" fontId="5" fillId="5" borderId="15" xfId="0" applyFont="1" applyFill="1" applyBorder="1" applyAlignment="1" applyProtection="1">
      <alignment horizontal="left" vertical="center"/>
    </xf>
    <xf numFmtId="0" fontId="5" fillId="5" borderId="5" xfId="0" applyFont="1" applyFill="1" applyBorder="1" applyAlignment="1" applyProtection="1">
      <alignment horizontal="left" vertical="center"/>
    </xf>
    <xf numFmtId="0" fontId="8" fillId="5" borderId="23" xfId="0" applyFont="1" applyFill="1" applyBorder="1" applyAlignment="1" applyProtection="1">
      <alignment horizontal="center" vertical="center" wrapText="1"/>
    </xf>
    <xf numFmtId="0" fontId="5" fillId="5" borderId="27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vertical="center"/>
    </xf>
    <xf numFmtId="0" fontId="5" fillId="2" borderId="28" xfId="0" applyFont="1" applyFill="1" applyBorder="1" applyAlignment="1" applyProtection="1">
      <alignment horizontal="left" vertical="center"/>
    </xf>
    <xf numFmtId="0" fontId="2" fillId="2" borderId="29" xfId="0" applyFont="1" applyFill="1" applyBorder="1" applyAlignment="1" applyProtection="1">
      <alignment horizontal="left" vertical="center"/>
    </xf>
    <xf numFmtId="0" fontId="6" fillId="2" borderId="30" xfId="0" applyFont="1" applyFill="1" applyBorder="1" applyAlignment="1" applyProtection="1">
      <alignment horizontal="left" vertical="center"/>
    </xf>
    <xf numFmtId="4" fontId="8" fillId="0" borderId="11" xfId="0" applyNumberFormat="1" applyFont="1" applyBorder="1" applyAlignment="1" applyProtection="1">
      <alignment horizontal="center" vertical="top" wrapText="1"/>
    </xf>
    <xf numFmtId="3" fontId="8" fillId="0" borderId="11" xfId="0" applyNumberFormat="1" applyFont="1" applyBorder="1" applyAlignment="1" applyProtection="1">
      <alignment horizontal="center" vertical="top" wrapText="1"/>
    </xf>
    <xf numFmtId="0" fontId="8" fillId="3" borderId="12" xfId="0" applyFont="1" applyFill="1" applyBorder="1" applyAlignment="1" applyProtection="1">
      <alignment horizontal="center" vertical="center" wrapText="1"/>
    </xf>
    <xf numFmtId="4" fontId="8" fillId="3" borderId="11" xfId="0" applyNumberFormat="1" applyFont="1" applyFill="1" applyBorder="1" applyAlignment="1" applyProtection="1">
      <alignment horizontal="center" vertical="top" wrapText="1"/>
    </xf>
    <xf numFmtId="0" fontId="6" fillId="0" borderId="3" xfId="0" applyFont="1" applyBorder="1" applyAlignment="1" applyProtection="1">
      <alignment horizontal="left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4" fontId="8" fillId="3" borderId="3" xfId="0" applyNumberFormat="1" applyFont="1" applyFill="1" applyBorder="1" applyAlignment="1" applyProtection="1">
      <alignment horizontal="center" vertical="top" wrapText="1"/>
    </xf>
    <xf numFmtId="3" fontId="8" fillId="0" borderId="3" xfId="0" applyNumberFormat="1" applyFont="1" applyBorder="1" applyAlignment="1" applyProtection="1">
      <alignment horizontal="center" vertical="top" wrapText="1"/>
    </xf>
    <xf numFmtId="4" fontId="8" fillId="3" borderId="11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4" fontId="8" fillId="3" borderId="3" xfId="0" applyNumberFormat="1" applyFont="1" applyFill="1" applyBorder="1" applyAlignment="1" applyProtection="1">
      <alignment horizontal="center" vertical="center" wrapText="1"/>
    </xf>
    <xf numFmtId="3" fontId="8" fillId="0" borderId="3" xfId="0" applyNumberFormat="1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horizontal="left" vertical="center" wrapText="1"/>
    </xf>
    <xf numFmtId="0" fontId="8" fillId="0" borderId="4" xfId="0" applyFont="1" applyBorder="1" applyAlignment="1" applyProtection="1">
      <alignment horizontal="center" vertical="center" wrapText="1"/>
    </xf>
    <xf numFmtId="4" fontId="8" fillId="0" borderId="4" xfId="0" applyNumberFormat="1" applyFont="1" applyBorder="1" applyAlignment="1" applyProtection="1">
      <alignment horizontal="center" vertical="center" wrapText="1"/>
    </xf>
    <xf numFmtId="3" fontId="8" fillId="0" borderId="4" xfId="0" applyNumberFormat="1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vertical="center"/>
    </xf>
    <xf numFmtId="0" fontId="2" fillId="5" borderId="31" xfId="0" applyFont="1" applyFill="1" applyBorder="1" applyAlignment="1" applyProtection="1">
      <alignment horizontal="left" vertical="center"/>
    </xf>
    <xf numFmtId="3" fontId="6" fillId="5" borderId="32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4" fontId="2" fillId="0" borderId="0" xfId="0" applyNumberFormat="1" applyFont="1" applyAlignment="1" applyProtection="1">
      <alignment horizontal="center" vertical="center"/>
    </xf>
    <xf numFmtId="4" fontId="6" fillId="3" borderId="0" xfId="0" applyNumberFormat="1" applyFont="1" applyFill="1" applyAlignment="1" applyProtection="1">
      <alignment horizontal="center" vertical="center"/>
    </xf>
    <xf numFmtId="0" fontId="7" fillId="0" borderId="33" xfId="0" applyFont="1" applyBorder="1" applyAlignment="1" applyProtection="1">
      <alignment horizontal="left" vertical="center" wrapText="1"/>
    </xf>
    <xf numFmtId="10" fontId="7" fillId="0" borderId="34" xfId="0" applyNumberFormat="1" applyFont="1" applyBorder="1" applyAlignment="1" applyProtection="1">
      <alignment horizontal="center" vertical="center"/>
    </xf>
    <xf numFmtId="3" fontId="7" fillId="3" borderId="35" xfId="0" applyNumberFormat="1" applyFont="1" applyFill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left" vertical="center" wrapText="1"/>
    </xf>
    <xf numFmtId="0" fontId="7" fillId="0" borderId="26" xfId="0" applyFont="1" applyBorder="1" applyAlignment="1" applyProtection="1">
      <alignment horizontal="left" vertical="center" wrapText="1"/>
    </xf>
    <xf numFmtId="0" fontId="7" fillId="0" borderId="28" xfId="0" applyFont="1" applyBorder="1" applyAlignment="1" applyProtection="1">
      <alignment horizontal="left" vertical="center" wrapText="1"/>
    </xf>
    <xf numFmtId="4" fontId="7" fillId="0" borderId="18" xfId="0" applyNumberFormat="1" applyFont="1" applyBorder="1" applyAlignment="1" applyProtection="1">
      <alignment horizontal="center" vertical="center"/>
    </xf>
    <xf numFmtId="3" fontId="7" fillId="3" borderId="19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 wrapText="1"/>
    </xf>
    <xf numFmtId="0" fontId="7" fillId="0" borderId="18" xfId="0" applyFont="1" applyBorder="1" applyAlignment="1" applyProtection="1">
      <alignment horizontal="left" vertical="center" wrapText="1"/>
    </xf>
    <xf numFmtId="3" fontId="7" fillId="0" borderId="24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4" fontId="2" fillId="3" borderId="0" xfId="0" applyNumberFormat="1" applyFont="1" applyFill="1" applyAlignment="1" applyProtection="1">
      <alignment horizontal="center" vertical="center"/>
    </xf>
    <xf numFmtId="9" fontId="7" fillId="0" borderId="18" xfId="0" applyNumberFormat="1" applyFont="1" applyBorder="1" applyAlignment="1" applyProtection="1">
      <alignment horizontal="center" vertical="center"/>
    </xf>
    <xf numFmtId="1" fontId="12" fillId="4" borderId="36" xfId="0" applyNumberFormat="1" applyFont="1" applyFill="1" applyBorder="1" applyAlignment="1" applyProtection="1">
      <alignment horizontal="center" vertical="center" wrapText="1"/>
    </xf>
    <xf numFmtId="1" fontId="12" fillId="4" borderId="37" xfId="0" applyNumberFormat="1" applyFont="1" applyFill="1" applyBorder="1" applyAlignment="1" applyProtection="1">
      <alignment horizontal="center" vertical="center" wrapText="1"/>
    </xf>
    <xf numFmtId="1" fontId="12" fillId="4" borderId="38" xfId="0" applyNumberFormat="1" applyFont="1" applyFill="1" applyBorder="1" applyAlignment="1" applyProtection="1">
      <alignment horizontal="center" vertical="center" wrapText="1"/>
    </xf>
    <xf numFmtId="1" fontId="12" fillId="4" borderId="39" xfId="0" applyNumberFormat="1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</xf>
    <xf numFmtId="10" fontId="7" fillId="0" borderId="12" xfId="0" applyNumberFormat="1" applyFont="1" applyBorder="1" applyAlignment="1" applyProtection="1">
      <alignment horizontal="center" vertical="center"/>
    </xf>
    <xf numFmtId="0" fontId="8" fillId="0" borderId="0" xfId="0" applyFont="1" applyBorder="1" applyProtection="1"/>
    <xf numFmtId="0" fontId="3" fillId="0" borderId="0" xfId="0" applyFont="1" applyBorder="1" applyProtection="1"/>
    <xf numFmtId="4" fontId="2" fillId="0" borderId="0" xfId="0" applyNumberFormat="1" applyFont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0" xfId="0" applyProtection="1"/>
    <xf numFmtId="10" fontId="7" fillId="0" borderId="11" xfId="0" applyNumberFormat="1" applyFont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horizontal="center" vertical="center"/>
    </xf>
    <xf numFmtId="3" fontId="6" fillId="4" borderId="6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Alignment="1">
      <alignment vertical="center"/>
    </xf>
    <xf numFmtId="0" fontId="14" fillId="0" borderId="11" xfId="0" applyFont="1" applyFill="1" applyBorder="1" applyAlignment="1" applyProtection="1">
      <alignment horizontal="center" vertical="center" wrapText="1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left" vertical="center" wrapText="1"/>
      <protection locked="0"/>
    </xf>
    <xf numFmtId="4" fontId="14" fillId="0" borderId="11" xfId="0" applyNumberFormat="1" applyFont="1" applyFill="1" applyBorder="1" applyAlignment="1" applyProtection="1">
      <alignment horizontal="right" vertical="center" wrapText="1"/>
      <protection locked="0"/>
    </xf>
    <xf numFmtId="0" fontId="15" fillId="0" borderId="11" xfId="0" applyFont="1" applyFill="1" applyBorder="1" applyAlignment="1" applyProtection="1">
      <alignment horizontal="left" vertical="center" wrapText="1"/>
      <protection locked="0"/>
    </xf>
    <xf numFmtId="4" fontId="14" fillId="0" borderId="11" xfId="0" applyNumberFormat="1" applyFont="1" applyFill="1" applyBorder="1" applyAlignment="1" applyProtection="1">
      <alignment vertical="center"/>
      <protection locked="0"/>
    </xf>
    <xf numFmtId="0" fontId="15" fillId="0" borderId="11" xfId="0" applyFont="1" applyFill="1" applyBorder="1" applyAlignment="1" applyProtection="1">
      <alignment horizontal="right" vertical="center" wrapText="1"/>
      <protection locked="0"/>
    </xf>
    <xf numFmtId="4" fontId="22" fillId="0" borderId="0" xfId="0" applyNumberFormat="1" applyFont="1" applyBorder="1" applyAlignment="1" applyProtection="1">
      <alignment horizontal="right" vertical="center" wrapText="1"/>
    </xf>
    <xf numFmtId="4" fontId="15" fillId="0" borderId="0" xfId="0" applyNumberFormat="1" applyFont="1" applyAlignment="1" applyProtection="1">
      <alignment horizontal="right"/>
      <protection locked="0"/>
    </xf>
    <xf numFmtId="1" fontId="14" fillId="0" borderId="12" xfId="0" applyNumberFormat="1" applyFont="1" applyFill="1" applyBorder="1" applyAlignment="1" applyProtection="1">
      <alignment horizontal="center" vertical="center" wrapText="1"/>
    </xf>
    <xf numFmtId="4" fontId="7" fillId="0" borderId="21" xfId="0" applyNumberFormat="1" applyFont="1" applyBorder="1" applyAlignment="1" applyProtection="1">
      <alignment horizontal="center" vertical="center" wrapText="1"/>
    </xf>
    <xf numFmtId="10" fontId="7" fillId="0" borderId="18" xfId="0" applyNumberFormat="1" applyFont="1" applyBorder="1" applyAlignment="1" applyProtection="1">
      <alignment horizontal="center" vertical="center" wrapText="1"/>
    </xf>
    <xf numFmtId="10" fontId="7" fillId="0" borderId="21" xfId="0" applyNumberFormat="1" applyFont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12" xfId="0" applyFont="1" applyFill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left" vertical="center" wrapText="1"/>
    </xf>
    <xf numFmtId="0" fontId="14" fillId="6" borderId="16" xfId="0" applyFont="1" applyFill="1" applyBorder="1" applyAlignment="1" applyProtection="1">
      <alignment horizontal="center" vertical="center" wrapText="1"/>
    </xf>
    <xf numFmtId="0" fontId="14" fillId="6" borderId="12" xfId="0" applyFont="1" applyFill="1" applyBorder="1" applyAlignment="1" applyProtection="1">
      <alignment horizontal="center" vertical="center" wrapText="1"/>
    </xf>
    <xf numFmtId="1" fontId="11" fillId="4" borderId="40" xfId="0" applyNumberFormat="1" applyFont="1" applyFill="1" applyBorder="1" applyAlignment="1" applyProtection="1">
      <alignment horizontal="center" vertical="center" wrapText="1"/>
    </xf>
    <xf numFmtId="1" fontId="11" fillId="4" borderId="41" xfId="0" applyNumberFormat="1" applyFont="1" applyFill="1" applyBorder="1" applyAlignment="1" applyProtection="1">
      <alignment horizontal="center" vertical="center" wrapText="1"/>
    </xf>
    <xf numFmtId="1" fontId="11" fillId="4" borderId="42" xfId="0" applyNumberFormat="1" applyFont="1" applyFill="1" applyBorder="1" applyAlignment="1" applyProtection="1">
      <alignment horizontal="center" vertical="center" wrapText="1"/>
    </xf>
    <xf numFmtId="1" fontId="11" fillId="4" borderId="35" xfId="0" applyNumberFormat="1" applyFont="1" applyFill="1" applyBorder="1" applyAlignment="1" applyProtection="1">
      <alignment horizontal="center" vertical="center" wrapText="1"/>
    </xf>
    <xf numFmtId="0" fontId="8" fillId="4" borderId="40" xfId="0" applyNumberFormat="1" applyFont="1" applyFill="1" applyBorder="1" applyAlignment="1" applyProtection="1">
      <alignment horizontal="center" vertical="center" wrapText="1"/>
    </xf>
    <xf numFmtId="0" fontId="8" fillId="4" borderId="41" xfId="0" applyNumberFormat="1" applyFont="1" applyFill="1" applyBorder="1" applyAlignment="1" applyProtection="1">
      <alignment horizontal="center" vertical="center" wrapText="1"/>
    </xf>
    <xf numFmtId="0" fontId="5" fillId="5" borderId="15" xfId="0" applyFont="1" applyFill="1" applyBorder="1" applyAlignment="1" applyProtection="1">
      <alignment horizontal="left" vertical="center"/>
    </xf>
    <xf numFmtId="0" fontId="5" fillId="5" borderId="5" xfId="0" applyFont="1" applyFill="1" applyBorder="1" applyAlignment="1" applyProtection="1">
      <alignment horizontal="left" vertical="center"/>
    </xf>
    <xf numFmtId="0" fontId="5" fillId="5" borderId="27" xfId="0" applyFont="1" applyFill="1" applyBorder="1" applyAlignment="1" applyProtection="1">
      <alignment horizontal="left" vertical="center"/>
    </xf>
    <xf numFmtId="0" fontId="2" fillId="5" borderId="31" xfId="0" applyFont="1" applyFill="1" applyBorder="1" applyAlignment="1" applyProtection="1">
      <alignment horizontal="center" vertical="center"/>
    </xf>
    <xf numFmtId="0" fontId="2" fillId="5" borderId="43" xfId="0" applyFont="1" applyFill="1" applyBorder="1" applyAlignment="1" applyProtection="1">
      <alignment horizontal="center" vertical="center"/>
    </xf>
    <xf numFmtId="0" fontId="2" fillId="3" borderId="39" xfId="0" applyFont="1" applyFill="1" applyBorder="1" applyAlignment="1" applyProtection="1">
      <alignment horizontal="center" vertical="center"/>
    </xf>
    <xf numFmtId="0" fontId="5" fillId="2" borderId="25" xfId="0" applyFont="1" applyFill="1" applyBorder="1" applyAlignment="1" applyProtection="1">
      <alignment horizontal="left" vertical="center"/>
    </xf>
    <xf numFmtId="0" fontId="5" fillId="2" borderId="3" xfId="0" applyFont="1" applyFill="1" applyBorder="1" applyAlignment="1" applyProtection="1">
      <alignment horizontal="left" vertical="center"/>
    </xf>
    <xf numFmtId="0" fontId="5" fillId="2" borderId="8" xfId="0" applyFont="1" applyFill="1" applyBorder="1" applyAlignment="1" applyProtection="1">
      <alignment horizontal="left" vertical="center"/>
    </xf>
    <xf numFmtId="0" fontId="8" fillId="4" borderId="44" xfId="0" applyFont="1" applyFill="1" applyBorder="1" applyAlignment="1" applyProtection="1">
      <alignment horizontal="center" vertical="center"/>
    </xf>
    <xf numFmtId="0" fontId="8" fillId="4" borderId="45" xfId="0" applyFont="1" applyFill="1" applyBorder="1" applyAlignment="1" applyProtection="1">
      <alignment horizontal="center" vertical="center"/>
    </xf>
    <xf numFmtId="0" fontId="7" fillId="4" borderId="46" xfId="0" applyFont="1" applyFill="1" applyBorder="1" applyAlignment="1" applyProtection="1">
      <alignment horizontal="center" vertical="center" wrapText="1"/>
    </xf>
    <xf numFmtId="0" fontId="7" fillId="4" borderId="34" xfId="0" applyFont="1" applyFill="1" applyBorder="1" applyAlignment="1" applyProtection="1">
      <alignment horizontal="center" vertical="center" wrapText="1"/>
    </xf>
    <xf numFmtId="0" fontId="7" fillId="4" borderId="40" xfId="0" applyFont="1" applyFill="1" applyBorder="1" applyAlignment="1" applyProtection="1">
      <alignment horizontal="center" vertical="center" wrapText="1"/>
    </xf>
    <xf numFmtId="0" fontId="7" fillId="4" borderId="41" xfId="0" applyFont="1" applyFill="1" applyBorder="1" applyAlignment="1" applyProtection="1">
      <alignment horizontal="center" vertical="center" wrapText="1"/>
    </xf>
    <xf numFmtId="1" fontId="6" fillId="4" borderId="48" xfId="0" applyNumberFormat="1" applyFont="1" applyFill="1" applyBorder="1" applyAlignment="1" applyProtection="1">
      <alignment horizontal="center" vertical="center" wrapText="1"/>
    </xf>
    <xf numFmtId="1" fontId="6" fillId="4" borderId="37" xfId="0" applyNumberFormat="1" applyFont="1" applyFill="1" applyBorder="1" applyAlignment="1" applyProtection="1">
      <alignment horizontal="center" vertical="center" wrapText="1"/>
    </xf>
    <xf numFmtId="0" fontId="6" fillId="4" borderId="50" xfId="0" applyFont="1" applyFill="1" applyBorder="1" applyAlignment="1" applyProtection="1">
      <alignment horizontal="center" vertical="center"/>
    </xf>
    <xf numFmtId="0" fontId="6" fillId="4" borderId="47" xfId="0" applyFont="1" applyFill="1" applyBorder="1" applyAlignment="1" applyProtection="1">
      <alignment horizontal="center" vertical="center"/>
    </xf>
    <xf numFmtId="0" fontId="6" fillId="4" borderId="52" xfId="0" applyFont="1" applyFill="1" applyBorder="1" applyAlignment="1" applyProtection="1">
      <alignment horizontal="center" vertical="center"/>
    </xf>
    <xf numFmtId="0" fontId="6" fillId="4" borderId="51" xfId="0" applyFont="1" applyFill="1" applyBorder="1" applyAlignment="1" applyProtection="1">
      <alignment horizontal="center" vertical="center"/>
    </xf>
    <xf numFmtId="0" fontId="6" fillId="4" borderId="39" xfId="0" applyFont="1" applyFill="1" applyBorder="1" applyAlignment="1" applyProtection="1">
      <alignment horizontal="center" vertical="center"/>
    </xf>
    <xf numFmtId="0" fontId="6" fillId="4" borderId="38" xfId="0" applyFont="1" applyFill="1" applyBorder="1" applyAlignment="1" applyProtection="1">
      <alignment horizontal="center" vertical="center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49" xfId="0" applyFont="1" applyFill="1" applyBorder="1" applyAlignment="1" applyProtection="1">
      <alignment horizontal="center" vertical="center" wrapText="1"/>
    </xf>
    <xf numFmtId="0" fontId="5" fillId="2" borderId="44" xfId="0" applyFont="1" applyFill="1" applyBorder="1" applyAlignment="1" applyProtection="1">
      <alignment horizontal="center" vertical="center" wrapText="1"/>
    </xf>
    <xf numFmtId="0" fontId="5" fillId="3" borderId="47" xfId="0" applyFont="1" applyFill="1" applyBorder="1" applyAlignment="1" applyProtection="1">
      <alignment horizontal="left" vertical="center"/>
    </xf>
    <xf numFmtId="0" fontId="5" fillId="3" borderId="48" xfId="0" applyFont="1" applyFill="1" applyBorder="1" applyAlignment="1" applyProtection="1">
      <alignment horizontal="left" vertical="center"/>
    </xf>
    <xf numFmtId="0" fontId="6" fillId="3" borderId="39" xfId="0" applyFont="1" applyFill="1" applyBorder="1" applyAlignment="1" applyProtection="1">
      <alignment horizontal="center" vertical="center" wrapText="1"/>
    </xf>
    <xf numFmtId="0" fontId="8" fillId="4" borderId="49" xfId="0" applyFont="1" applyFill="1" applyBorder="1" applyAlignment="1" applyProtection="1">
      <alignment horizontal="center" vertical="center"/>
    </xf>
    <xf numFmtId="0" fontId="7" fillId="4" borderId="50" xfId="0" applyFont="1" applyFill="1" applyBorder="1" applyAlignment="1" applyProtection="1">
      <alignment horizontal="center" vertical="center" wrapText="1"/>
    </xf>
    <xf numFmtId="0" fontId="7" fillId="4" borderId="51" xfId="0" applyFont="1" applyFill="1" applyBorder="1" applyAlignment="1" applyProtection="1">
      <alignment horizontal="center" vertical="center" wrapText="1"/>
    </xf>
    <xf numFmtId="1" fontId="11" fillId="4" borderId="46" xfId="0" applyNumberFormat="1" applyFont="1" applyFill="1" applyBorder="1" applyAlignment="1" applyProtection="1">
      <alignment horizontal="center" vertical="center" wrapText="1"/>
    </xf>
    <xf numFmtId="1" fontId="11" fillId="4" borderId="36" xfId="0" applyNumberFormat="1" applyFont="1" applyFill="1" applyBorder="1" applyAlignment="1" applyProtection="1">
      <alignment horizontal="center" vertical="center" wrapText="1"/>
    </xf>
    <xf numFmtId="1" fontId="11" fillId="4" borderId="48" xfId="0" applyNumberFormat="1" applyFont="1" applyFill="1" applyBorder="1" applyAlignment="1" applyProtection="1">
      <alignment horizontal="center" vertical="center" wrapText="1"/>
    </xf>
    <xf numFmtId="1" fontId="11" fillId="4" borderId="37" xfId="0" applyNumberFormat="1" applyFont="1" applyFill="1" applyBorder="1" applyAlignment="1" applyProtection="1">
      <alignment horizontal="center" vertical="center" wrapText="1"/>
    </xf>
    <xf numFmtId="1" fontId="12" fillId="4" borderId="28" xfId="0" applyNumberFormat="1" applyFont="1" applyFill="1" applyBorder="1" applyAlignment="1" applyProtection="1">
      <alignment horizontal="center" vertical="center" wrapText="1"/>
    </xf>
    <xf numFmtId="1" fontId="12" fillId="4" borderId="30" xfId="0" applyNumberFormat="1" applyFont="1" applyFill="1" applyBorder="1" applyAlignment="1" applyProtection="1">
      <alignment horizontal="center" vertical="center" wrapText="1"/>
    </xf>
    <xf numFmtId="1" fontId="12" fillId="4" borderId="29" xfId="0" applyNumberFormat="1" applyFont="1" applyFill="1" applyBorder="1" applyAlignment="1" applyProtection="1">
      <alignment horizontal="center" vertical="center" wrapText="1"/>
    </xf>
    <xf numFmtId="1" fontId="6" fillId="4" borderId="15" xfId="0" applyNumberFormat="1" applyFont="1" applyFill="1" applyBorder="1" applyAlignment="1" applyProtection="1">
      <alignment horizontal="center" vertical="center" wrapText="1"/>
    </xf>
    <xf numFmtId="1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15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7" fillId="4" borderId="18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1" fontId="12" fillId="4" borderId="40" xfId="0" applyNumberFormat="1" applyFont="1" applyFill="1" applyBorder="1" applyAlignment="1" applyProtection="1">
      <alignment horizontal="center" vertical="center" wrapText="1"/>
    </xf>
    <xf numFmtId="1" fontId="12" fillId="4" borderId="41" xfId="0" applyNumberFormat="1" applyFont="1" applyFill="1" applyBorder="1" applyAlignment="1" applyProtection="1">
      <alignment horizontal="center" vertical="center" wrapText="1"/>
    </xf>
    <xf numFmtId="1" fontId="12" fillId="4" borderId="24" xfId="0" applyNumberFormat="1" applyFont="1" applyFill="1" applyBorder="1" applyAlignment="1" applyProtection="1">
      <alignment horizontal="center" vertical="center" wrapText="1"/>
    </xf>
    <xf numFmtId="1" fontId="12" fillId="4" borderId="11" xfId="0" applyNumberFormat="1" applyFont="1" applyFill="1" applyBorder="1" applyAlignment="1" applyProtection="1">
      <alignment horizontal="center" vertical="center" wrapText="1"/>
    </xf>
    <xf numFmtId="1" fontId="12" fillId="4" borderId="19" xfId="0" applyNumberFormat="1" applyFont="1" applyFill="1" applyBorder="1" applyAlignment="1" applyProtection="1">
      <alignment horizontal="center" vertical="center" wrapText="1"/>
    </xf>
    <xf numFmtId="1" fontId="12" fillId="4" borderId="7" xfId="0" applyNumberFormat="1" applyFont="1" applyFill="1" applyBorder="1" applyAlignment="1" applyProtection="1">
      <alignment horizontal="center" vertical="center" wrapText="1"/>
    </xf>
    <xf numFmtId="1" fontId="12" fillId="4" borderId="19" xfId="0" applyNumberFormat="1" applyFont="1" applyFill="1" applyBorder="1" applyAlignment="1">
      <alignment horizontal="center" vertical="center" wrapText="1"/>
    </xf>
    <xf numFmtId="1" fontId="12" fillId="4" borderId="7" xfId="0" applyNumberFormat="1" applyFont="1" applyFill="1" applyBorder="1" applyAlignment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1" fontId="12" fillId="4" borderId="24" xfId="0" applyNumberFormat="1" applyFont="1" applyFill="1" applyBorder="1" applyAlignment="1">
      <alignment horizontal="center" vertical="center" wrapText="1"/>
    </xf>
    <xf numFmtId="1" fontId="12" fillId="4" borderId="11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view3D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tx>
            <c:v>2025r.</c:v>
          </c:tx>
          <c:cat>
            <c:strRef>
              <c:f>'Dane do wykresów-wpis2025-2028'!$A$18</c:f>
              <c:strCache>
                <c:ptCount val="1"/>
                <c:pt idx="0">
                  <c:v>SUMA PUNKTÓW</c:v>
                </c:pt>
              </c:strCache>
            </c:strRef>
          </c:cat>
          <c:val>
            <c:numRef>
              <c:f>'Dane do wykresów-wpis2025-2028'!$B$18</c:f>
              <c:numCache>
                <c:formatCode>#,##0</c:formatCode>
                <c:ptCount val="1"/>
                <c:pt idx="0">
                  <c:v>58</c:v>
                </c:pt>
              </c:numCache>
            </c:numRef>
          </c:val>
        </c:ser>
        <c:ser>
          <c:idx val="1"/>
          <c:order val="1"/>
          <c:tx>
            <c:v>2026r.</c:v>
          </c:tx>
          <c:cat>
            <c:strRef>
              <c:f>'Dane do wykresów-wpis2025-2028'!$A$18</c:f>
              <c:strCache>
                <c:ptCount val="1"/>
                <c:pt idx="0">
                  <c:v>SUMA PUNKTÓW</c:v>
                </c:pt>
              </c:strCache>
            </c:strRef>
          </c:cat>
          <c:val>
            <c:numRef>
              <c:f>'Dane do wykresów-wpis2025-2028'!$C$18</c:f>
              <c:numCache>
                <c:formatCode>#,##0</c:formatCode>
                <c:ptCount val="1"/>
                <c:pt idx="0">
                  <c:v>58</c:v>
                </c:pt>
              </c:numCache>
            </c:numRef>
          </c:val>
        </c:ser>
        <c:ser>
          <c:idx val="2"/>
          <c:order val="2"/>
          <c:tx>
            <c:v>2027r.</c:v>
          </c:tx>
          <c:cat>
            <c:strRef>
              <c:f>'Dane do wykresów-wpis2025-2028'!$A$18</c:f>
              <c:strCache>
                <c:ptCount val="1"/>
                <c:pt idx="0">
                  <c:v>SUMA PUNKTÓW</c:v>
                </c:pt>
              </c:strCache>
            </c:strRef>
          </c:cat>
          <c:val>
            <c:numRef>
              <c:f>'Dane do wykresów-wpis2025-2028'!$D$18</c:f>
              <c:numCache>
                <c:formatCode>#,##0</c:formatCode>
                <c:ptCount val="1"/>
                <c:pt idx="0">
                  <c:v>58</c:v>
                </c:pt>
              </c:numCache>
            </c:numRef>
          </c:val>
        </c:ser>
        <c:ser>
          <c:idx val="3"/>
          <c:order val="3"/>
          <c:tx>
            <c:v>2028r.</c:v>
          </c:tx>
          <c:cat>
            <c:strRef>
              <c:f>'Dane do wykresów-wpis2025-2028'!$A$18</c:f>
              <c:strCache>
                <c:ptCount val="1"/>
                <c:pt idx="0">
                  <c:v>SUMA PUNKTÓW</c:v>
                </c:pt>
              </c:strCache>
            </c:strRef>
          </c:cat>
          <c:val>
            <c:numRef>
              <c:f>'Dane do wykresów-wpis2025-2028'!$E$18</c:f>
              <c:numCache>
                <c:formatCode>#,##0</c:formatCode>
                <c:ptCount val="1"/>
                <c:pt idx="0">
                  <c:v>58</c:v>
                </c:pt>
              </c:numCache>
            </c:numRef>
          </c:val>
        </c:ser>
        <c:shape val="box"/>
        <c:axId val="169116800"/>
        <c:axId val="169118336"/>
        <c:axId val="0"/>
      </c:bar3DChart>
      <c:catAx>
        <c:axId val="169116800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69118336"/>
        <c:crosses val="autoZero"/>
        <c:auto val="1"/>
        <c:lblAlgn val="ctr"/>
        <c:lblOffset val="100"/>
      </c:catAx>
      <c:valAx>
        <c:axId val="169118336"/>
        <c:scaling>
          <c:orientation val="minMax"/>
        </c:scaling>
        <c:axPos val="l"/>
        <c:majorGridlines/>
        <c:numFmt formatCode="#,##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691168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6</xdr:row>
      <xdr:rowOff>171450</xdr:rowOff>
    </xdr:from>
    <xdr:to>
      <xdr:col>2</xdr:col>
      <xdr:colOff>2343150</xdr:colOff>
      <xdr:row>6</xdr:row>
      <xdr:rowOff>171450</xdr:rowOff>
    </xdr:to>
    <xdr:cxnSp macro="">
      <xdr:nvCxnSpPr>
        <xdr:cNvPr id="3" name="Łącznik prosty 2"/>
        <xdr:cNvCxnSpPr/>
      </xdr:nvCxnSpPr>
      <xdr:spPr>
        <a:xfrm>
          <a:off x="1714500" y="1600200"/>
          <a:ext cx="215265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</xdr:colOff>
      <xdr:row>7</xdr:row>
      <xdr:rowOff>200025</xdr:rowOff>
    </xdr:from>
    <xdr:to>
      <xdr:col>2</xdr:col>
      <xdr:colOff>2362200</xdr:colOff>
      <xdr:row>7</xdr:row>
      <xdr:rowOff>200025</xdr:rowOff>
    </xdr:to>
    <xdr:cxnSp macro="">
      <xdr:nvCxnSpPr>
        <xdr:cNvPr id="7" name="Łącznik prosty 6"/>
        <xdr:cNvCxnSpPr/>
      </xdr:nvCxnSpPr>
      <xdr:spPr>
        <a:xfrm>
          <a:off x="1657350" y="2438400"/>
          <a:ext cx="222885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504825</xdr:colOff>
      <xdr:row>8</xdr:row>
      <xdr:rowOff>342900</xdr:rowOff>
    </xdr:from>
    <xdr:to>
      <xdr:col>2</xdr:col>
      <xdr:colOff>1971675</xdr:colOff>
      <xdr:row>8</xdr:row>
      <xdr:rowOff>342901</xdr:rowOff>
    </xdr:to>
    <xdr:cxnSp macro="">
      <xdr:nvCxnSpPr>
        <xdr:cNvPr id="14" name="Łącznik prosty 13"/>
        <xdr:cNvCxnSpPr/>
      </xdr:nvCxnSpPr>
      <xdr:spPr>
        <a:xfrm flipV="1">
          <a:off x="1352550" y="2933700"/>
          <a:ext cx="1466850" cy="1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12</xdr:row>
      <xdr:rowOff>695325</xdr:rowOff>
    </xdr:from>
    <xdr:to>
      <xdr:col>2</xdr:col>
      <xdr:colOff>2409825</xdr:colOff>
      <xdr:row>12</xdr:row>
      <xdr:rowOff>695327</xdr:rowOff>
    </xdr:to>
    <xdr:cxnSp macro="">
      <xdr:nvCxnSpPr>
        <xdr:cNvPr id="19" name="Łącznik prosty 18"/>
        <xdr:cNvCxnSpPr/>
      </xdr:nvCxnSpPr>
      <xdr:spPr>
        <a:xfrm flipV="1">
          <a:off x="1609725" y="4476750"/>
          <a:ext cx="2324100" cy="2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13</xdr:row>
      <xdr:rowOff>695325</xdr:rowOff>
    </xdr:from>
    <xdr:to>
      <xdr:col>2</xdr:col>
      <xdr:colOff>2419350</xdr:colOff>
      <xdr:row>13</xdr:row>
      <xdr:rowOff>695327</xdr:rowOff>
    </xdr:to>
    <xdr:cxnSp macro="">
      <xdr:nvCxnSpPr>
        <xdr:cNvPr id="24" name="Łącznik prosty 23"/>
        <xdr:cNvCxnSpPr/>
      </xdr:nvCxnSpPr>
      <xdr:spPr>
        <a:xfrm flipV="1">
          <a:off x="1619250" y="5972175"/>
          <a:ext cx="2324100" cy="2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</xdr:colOff>
      <xdr:row>17</xdr:row>
      <xdr:rowOff>342900</xdr:rowOff>
    </xdr:from>
    <xdr:to>
      <xdr:col>2</xdr:col>
      <xdr:colOff>2419350</xdr:colOff>
      <xdr:row>17</xdr:row>
      <xdr:rowOff>342901</xdr:rowOff>
    </xdr:to>
    <xdr:cxnSp macro="">
      <xdr:nvCxnSpPr>
        <xdr:cNvPr id="25" name="Łącznik prosty 24"/>
        <xdr:cNvCxnSpPr/>
      </xdr:nvCxnSpPr>
      <xdr:spPr>
        <a:xfrm flipV="1">
          <a:off x="1581150" y="7010400"/>
          <a:ext cx="2362200" cy="1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18</xdr:row>
      <xdr:rowOff>352425</xdr:rowOff>
    </xdr:from>
    <xdr:to>
      <xdr:col>2</xdr:col>
      <xdr:colOff>2419350</xdr:colOff>
      <xdr:row>18</xdr:row>
      <xdr:rowOff>352425</xdr:rowOff>
    </xdr:to>
    <xdr:cxnSp macro="">
      <xdr:nvCxnSpPr>
        <xdr:cNvPr id="26" name="Łącznik prosty 25"/>
        <xdr:cNvCxnSpPr/>
      </xdr:nvCxnSpPr>
      <xdr:spPr>
        <a:xfrm>
          <a:off x="1590675" y="7829550"/>
          <a:ext cx="2352675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22</xdr:row>
      <xdr:rowOff>495300</xdr:rowOff>
    </xdr:from>
    <xdr:to>
      <xdr:col>2</xdr:col>
      <xdr:colOff>2381250</xdr:colOff>
      <xdr:row>22</xdr:row>
      <xdr:rowOff>495300</xdr:rowOff>
    </xdr:to>
    <xdr:cxnSp macro="">
      <xdr:nvCxnSpPr>
        <xdr:cNvPr id="28" name="Łącznik prosty 27"/>
        <xdr:cNvCxnSpPr/>
      </xdr:nvCxnSpPr>
      <xdr:spPr>
        <a:xfrm>
          <a:off x="1600200" y="8982075"/>
          <a:ext cx="230505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23</xdr:row>
      <xdr:rowOff>590550</xdr:rowOff>
    </xdr:from>
    <xdr:to>
      <xdr:col>2</xdr:col>
      <xdr:colOff>2400300</xdr:colOff>
      <xdr:row>23</xdr:row>
      <xdr:rowOff>590550</xdr:rowOff>
    </xdr:to>
    <xdr:cxnSp macro="">
      <xdr:nvCxnSpPr>
        <xdr:cNvPr id="29" name="Łącznik prosty 28"/>
        <xdr:cNvCxnSpPr/>
      </xdr:nvCxnSpPr>
      <xdr:spPr>
        <a:xfrm>
          <a:off x="1619250" y="9725025"/>
          <a:ext cx="230505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7</xdr:row>
      <xdr:rowOff>38100</xdr:rowOff>
    </xdr:from>
    <xdr:to>
      <xdr:col>13</xdr:col>
      <xdr:colOff>533400</xdr:colOff>
      <xdr:row>30</xdr:row>
      <xdr:rowOff>133350</xdr:rowOff>
    </xdr:to>
    <xdr:graphicFrame macro="">
      <xdr:nvGraphicFramePr>
        <xdr:cNvPr id="212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mierzwinskiz\Desktop\3%20latka\Wskazniki+Punkty%20za%202018-2021%20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ilans 2018-2021"/>
      <sheetName val="RZiS 2018-2021"/>
      <sheetName val="Dane finansowe 2018-2021"/>
      <sheetName val="Dane finansowe-Analiza pozioma"/>
      <sheetName val="WSKAZNIKI -2018"/>
      <sheetName val="ZESTAWIENIE WSKAŹNIKÓW-2018"/>
      <sheetName val="WSKAŹNIKI-2019-2021"/>
      <sheetName val="TABELA PUNKTÓW OGÓŁEM 2017-2020"/>
      <sheetName val="Arkusz1"/>
    </sheetNames>
    <sheetDataSet>
      <sheetData sheetId="0" refreshError="1">
        <row r="48">
          <cell r="D48">
            <v>21099679.799999997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view="pageBreakPreview" topLeftCell="A4" zoomScale="90" zoomScaleNormal="100" zoomScaleSheetLayoutView="90" workbookViewId="0">
      <selection activeCell="G28" sqref="A1:G28"/>
    </sheetView>
  </sheetViews>
  <sheetFormatPr defaultRowHeight="14.25"/>
  <cols>
    <col min="1" max="1" width="6.28515625" style="62" customWidth="1"/>
    <col min="2" max="2" width="59.28515625" style="62" customWidth="1"/>
    <col min="3" max="3" width="27" style="167" customWidth="1"/>
    <col min="4" max="4" width="19.5703125" style="62" customWidth="1"/>
    <col min="5" max="5" width="18.85546875" style="62" customWidth="1"/>
    <col min="6" max="6" width="17.140625" style="62" customWidth="1"/>
    <col min="7" max="7" width="19.42578125" style="62" customWidth="1"/>
    <col min="8" max="16384" width="9.140625" style="62"/>
  </cols>
  <sheetData>
    <row r="1" spans="1:7" ht="36.75" customHeight="1">
      <c r="A1" s="174"/>
      <c r="B1" s="174"/>
      <c r="C1" s="166"/>
      <c r="D1" s="158" t="s">
        <v>123</v>
      </c>
      <c r="E1" s="61"/>
      <c r="F1" s="61"/>
      <c r="G1" s="61"/>
    </row>
    <row r="2" spans="1:7" ht="44.25" customHeight="1">
      <c r="A2" s="172" t="s">
        <v>113</v>
      </c>
      <c r="B2" s="173"/>
      <c r="C2" s="168">
        <v>2024</v>
      </c>
      <c r="D2" s="159">
        <v>2025</v>
      </c>
      <c r="E2" s="159">
        <v>2026</v>
      </c>
      <c r="F2" s="159">
        <v>2027</v>
      </c>
      <c r="G2" s="159">
        <v>2028</v>
      </c>
    </row>
    <row r="3" spans="1:7" ht="15">
      <c r="A3" s="160">
        <v>1</v>
      </c>
      <c r="B3" s="161" t="s">
        <v>69</v>
      </c>
      <c r="C3" s="18">
        <v>156699842.69999999</v>
      </c>
      <c r="D3" s="162">
        <v>159409565.66</v>
      </c>
      <c r="E3" s="162">
        <f>D3*1.1</f>
        <v>175350522.22600001</v>
      </c>
      <c r="F3" s="162">
        <f t="shared" ref="F3:G3" si="0">E3*1.1</f>
        <v>192885574.44860002</v>
      </c>
      <c r="G3" s="162">
        <f t="shared" si="0"/>
        <v>212174131.89346004</v>
      </c>
    </row>
    <row r="4" spans="1:7" ht="15">
      <c r="A4" s="160">
        <f>A3+1</f>
        <v>2</v>
      </c>
      <c r="B4" s="161" t="s">
        <v>70</v>
      </c>
      <c r="C4" s="162">
        <v>81579770.170000002</v>
      </c>
      <c r="D4" s="162">
        <v>87020291.629999995</v>
      </c>
      <c r="E4" s="162">
        <f t="shared" ref="E4:G4" si="1">D4*1.1</f>
        <v>95722320.792999998</v>
      </c>
      <c r="F4" s="162">
        <f t="shared" si="1"/>
        <v>105294552.8723</v>
      </c>
      <c r="G4" s="162">
        <f t="shared" si="1"/>
        <v>115824008.15953001</v>
      </c>
    </row>
    <row r="5" spans="1:7" ht="63.75" customHeight="1">
      <c r="A5" s="160">
        <f t="shared" ref="A5:A20" si="2">A4+1</f>
        <v>3</v>
      </c>
      <c r="B5" s="163" t="s">
        <v>92</v>
      </c>
      <c r="C5" s="164">
        <f>(C6+C7)/2</f>
        <v>149399023.34999999</v>
      </c>
      <c r="D5" s="164">
        <f>(D6+D7)/2</f>
        <v>158054704.18000001</v>
      </c>
      <c r="E5" s="164">
        <f>(E6+E7)/2</f>
        <v>167380043.94300002</v>
      </c>
      <c r="F5" s="164">
        <f>(F6+F7)/2</f>
        <v>184118048.3373</v>
      </c>
      <c r="G5" s="164">
        <f>(G6+G7)/2</f>
        <v>202529853.17103004</v>
      </c>
    </row>
    <row r="6" spans="1:7">
      <c r="A6" s="165" t="s">
        <v>89</v>
      </c>
      <c r="B6" s="163" t="s">
        <v>71</v>
      </c>
      <c r="C6" s="18">
        <v>142098204</v>
      </c>
      <c r="D6" s="18">
        <v>156699842.69999999</v>
      </c>
      <c r="E6" s="18">
        <f>D3</f>
        <v>159409565.66</v>
      </c>
      <c r="F6" s="18">
        <f>E3</f>
        <v>175350522.22600001</v>
      </c>
      <c r="G6" s="18">
        <f>F3</f>
        <v>192885574.44860002</v>
      </c>
    </row>
    <row r="7" spans="1:7">
      <c r="A7" s="165" t="s">
        <v>90</v>
      </c>
      <c r="B7" s="163" t="s">
        <v>72</v>
      </c>
      <c r="C7" s="18">
        <f>C3</f>
        <v>156699842.69999999</v>
      </c>
      <c r="D7" s="18">
        <f>D3</f>
        <v>159409565.66</v>
      </c>
      <c r="E7" s="18">
        <f>E3</f>
        <v>175350522.22600001</v>
      </c>
      <c r="F7" s="18">
        <f>F3</f>
        <v>192885574.44860002</v>
      </c>
      <c r="G7" s="18">
        <f>G3</f>
        <v>212174131.89346004</v>
      </c>
    </row>
    <row r="8" spans="1:7" ht="29.25">
      <c r="A8" s="160">
        <f>A5+1</f>
        <v>4</v>
      </c>
      <c r="B8" s="163" t="s">
        <v>93</v>
      </c>
      <c r="C8" s="164">
        <v>0</v>
      </c>
      <c r="D8" s="164">
        <v>0</v>
      </c>
      <c r="E8" s="164">
        <v>0</v>
      </c>
      <c r="F8" s="164">
        <v>0</v>
      </c>
      <c r="G8" s="164">
        <v>0</v>
      </c>
    </row>
    <row r="9" spans="1:7" ht="15">
      <c r="A9" s="160">
        <f t="shared" si="2"/>
        <v>5</v>
      </c>
      <c r="B9" s="161" t="s">
        <v>73</v>
      </c>
      <c r="C9" s="164">
        <v>6173005.8200000003</v>
      </c>
      <c r="D9" s="164">
        <v>7325846.0499999998</v>
      </c>
      <c r="E9" s="162">
        <f>D9*1.1</f>
        <v>8058430.6550000003</v>
      </c>
      <c r="F9" s="162">
        <f t="shared" ref="F9:G9" si="3">E9*1.1</f>
        <v>8864273.7205000017</v>
      </c>
      <c r="G9" s="162">
        <f t="shared" si="3"/>
        <v>9750701.092550002</v>
      </c>
    </row>
    <row r="10" spans="1:7" ht="15">
      <c r="A10" s="160">
        <f t="shared" si="2"/>
        <v>6</v>
      </c>
      <c r="B10" s="163" t="s">
        <v>94</v>
      </c>
      <c r="C10" s="164">
        <v>10220548.210000001</v>
      </c>
      <c r="D10" s="164">
        <v>9894093.1799999997</v>
      </c>
      <c r="E10" s="162">
        <f t="shared" ref="E10:G10" si="4">D10*1.1</f>
        <v>10883502.498</v>
      </c>
      <c r="F10" s="162">
        <f t="shared" si="4"/>
        <v>11971852.7478</v>
      </c>
      <c r="G10" s="162">
        <f t="shared" si="4"/>
        <v>13169038.022580002</v>
      </c>
    </row>
    <row r="11" spans="1:7" ht="43.5">
      <c r="A11" s="160">
        <f t="shared" si="2"/>
        <v>7</v>
      </c>
      <c r="B11" s="161" t="s">
        <v>95</v>
      </c>
      <c r="C11" s="164">
        <f>(C12+C13)/2</f>
        <v>21423374.274999999</v>
      </c>
      <c r="D11" s="164">
        <f>(D12+D13)/2</f>
        <v>25745811</v>
      </c>
      <c r="E11" s="164">
        <f>(E12+E13)/2</f>
        <v>27787319.364</v>
      </c>
      <c r="F11" s="164">
        <f>(F12+F13)/2</f>
        <v>30566051.300400004</v>
      </c>
      <c r="G11" s="164">
        <f>(G12+G13)/2</f>
        <v>33622656.430440009</v>
      </c>
    </row>
    <row r="12" spans="1:7">
      <c r="A12" s="165" t="s">
        <v>89</v>
      </c>
      <c r="B12" s="163" t="s">
        <v>74</v>
      </c>
      <c r="C12" s="18">
        <v>17819240.23</v>
      </c>
      <c r="D12" s="18">
        <v>25027508.32</v>
      </c>
      <c r="E12" s="18">
        <f>D13</f>
        <v>26464113.68</v>
      </c>
      <c r="F12" s="18">
        <f t="shared" ref="F12:G12" si="5">E13</f>
        <v>29110525.048</v>
      </c>
      <c r="G12" s="18">
        <f t="shared" si="5"/>
        <v>32021577.552800003</v>
      </c>
    </row>
    <row r="13" spans="1:7">
      <c r="A13" s="165" t="s">
        <v>90</v>
      </c>
      <c r="B13" s="163" t="s">
        <v>75</v>
      </c>
      <c r="C13" s="18">
        <v>25027508.32</v>
      </c>
      <c r="D13" s="18">
        <v>26464113.68</v>
      </c>
      <c r="E13" s="18">
        <f>E12*1.1</f>
        <v>29110525.048</v>
      </c>
      <c r="F13" s="18">
        <f>F12*1.1</f>
        <v>32021577.552800003</v>
      </c>
      <c r="G13" s="18">
        <f>G12*1.1</f>
        <v>35223735.30808001</v>
      </c>
    </row>
    <row r="14" spans="1:7" ht="15">
      <c r="A14" s="160">
        <f>A11+1</f>
        <v>8</v>
      </c>
      <c r="B14" s="161" t="s">
        <v>76</v>
      </c>
      <c r="C14" s="164">
        <v>45924283.689999998</v>
      </c>
      <c r="D14" s="164">
        <f>C14+D28</f>
        <v>48938131.399999999</v>
      </c>
      <c r="E14" s="164">
        <f t="shared" ref="E14:G14" si="6">D14+E28</f>
        <v>52223225.403899997</v>
      </c>
      <c r="F14" s="164">
        <f t="shared" si="6"/>
        <v>55803977.868150994</v>
      </c>
      <c r="G14" s="164">
        <f t="shared" si="6"/>
        <v>59706998.054184586</v>
      </c>
    </row>
    <row r="15" spans="1:7" ht="15">
      <c r="A15" s="160">
        <f t="shared" si="2"/>
        <v>9</v>
      </c>
      <c r="B15" s="161" t="s">
        <v>77</v>
      </c>
      <c r="C15" s="164">
        <v>0</v>
      </c>
      <c r="D15" s="164">
        <f>'[1]Bilans 2018-2021'!D125</f>
        <v>0</v>
      </c>
      <c r="E15" s="164">
        <f>'[1]Bilans 2018-2021'!E125</f>
        <v>0</v>
      </c>
      <c r="F15" s="164">
        <f>'[1]Bilans 2018-2021'!F125</f>
        <v>0</v>
      </c>
      <c r="G15" s="164">
        <f>'[1]Bilans 2018-2021'!G125</f>
        <v>0</v>
      </c>
    </row>
    <row r="16" spans="1:7" ht="15">
      <c r="A16" s="160">
        <f t="shared" si="2"/>
        <v>10</v>
      </c>
      <c r="B16" s="161" t="s">
        <v>78</v>
      </c>
      <c r="C16" s="164">
        <v>29735916.940000001</v>
      </c>
      <c r="D16" s="164">
        <v>30883205.879999999</v>
      </c>
      <c r="E16" s="164">
        <f>D16*1.1</f>
        <v>33971526.468000002</v>
      </c>
      <c r="F16" s="164">
        <f t="shared" ref="F16:G16" si="7">E16*1.1</f>
        <v>37368679.114800006</v>
      </c>
      <c r="G16" s="164">
        <f t="shared" si="7"/>
        <v>41105547.026280008</v>
      </c>
    </row>
    <row r="17" spans="1:7" ht="29.25">
      <c r="A17" s="160">
        <f t="shared" si="2"/>
        <v>11</v>
      </c>
      <c r="B17" s="161" t="s">
        <v>96</v>
      </c>
      <c r="C17" s="164">
        <v>0</v>
      </c>
      <c r="D17" s="164">
        <v>0</v>
      </c>
      <c r="E17" s="164">
        <v>0</v>
      </c>
      <c r="F17" s="164">
        <v>0</v>
      </c>
      <c r="G17" s="164">
        <v>0</v>
      </c>
    </row>
    <row r="18" spans="1:7" ht="15">
      <c r="A18" s="160">
        <f t="shared" si="2"/>
        <v>12</v>
      </c>
      <c r="B18" s="161" t="s">
        <v>79</v>
      </c>
      <c r="C18" s="164">
        <v>36454083.5</v>
      </c>
      <c r="D18" s="164">
        <v>39533528.600000001</v>
      </c>
      <c r="E18" s="164">
        <f t="shared" ref="E18:G18" si="8">D18*1.1</f>
        <v>43486881.460000008</v>
      </c>
      <c r="F18" s="164">
        <f t="shared" si="8"/>
        <v>47835569.606000014</v>
      </c>
      <c r="G18" s="164">
        <f t="shared" si="8"/>
        <v>52619126.566600017</v>
      </c>
    </row>
    <row r="19" spans="1:7" ht="15">
      <c r="A19" s="160">
        <f t="shared" si="2"/>
        <v>13</v>
      </c>
      <c r="B19" s="161" t="s">
        <v>80</v>
      </c>
      <c r="C19" s="164">
        <v>2633376</v>
      </c>
      <c r="D19" s="164">
        <v>4491590.34</v>
      </c>
      <c r="E19" s="164">
        <f>D19*1.1</f>
        <v>4940749.3739999998</v>
      </c>
      <c r="F19" s="164">
        <f t="shared" ref="F19:G19" si="9">E19*1.1</f>
        <v>5434824.3114</v>
      </c>
      <c r="G19" s="164">
        <f t="shared" si="9"/>
        <v>5978306.7425400009</v>
      </c>
    </row>
    <row r="20" spans="1:7" ht="60" customHeight="1">
      <c r="A20" s="160">
        <f t="shared" si="2"/>
        <v>14</v>
      </c>
      <c r="B20" s="161" t="s">
        <v>97</v>
      </c>
      <c r="C20" s="164">
        <f>(C21+C22)/2</f>
        <v>26815315.435000002</v>
      </c>
      <c r="D20" s="164">
        <f>(D21+D22)/2</f>
        <v>30309561.41</v>
      </c>
      <c r="E20" s="164">
        <f>(E21+E22)/2</f>
        <v>32427366.174000002</v>
      </c>
      <c r="F20" s="164">
        <f>(F21+F22)/2</f>
        <v>35670102.7914</v>
      </c>
      <c r="G20" s="164">
        <f>(G21+G22)/2</f>
        <v>39237113.070540011</v>
      </c>
    </row>
    <row r="21" spans="1:7">
      <c r="A21" s="165" t="s">
        <v>89</v>
      </c>
      <c r="B21" s="163" t="s">
        <v>81</v>
      </c>
      <c r="C21" s="18">
        <v>23894713.93</v>
      </c>
      <c r="D21" s="18">
        <v>29735916.940000001</v>
      </c>
      <c r="E21" s="18">
        <f>D22</f>
        <v>30883205.879999999</v>
      </c>
      <c r="F21" s="18">
        <f t="shared" ref="F21:G21" si="10">E22</f>
        <v>33971526.468000002</v>
      </c>
      <c r="G21" s="18">
        <f t="shared" si="10"/>
        <v>37368679.114800006</v>
      </c>
    </row>
    <row r="22" spans="1:7">
      <c r="A22" s="165" t="s">
        <v>90</v>
      </c>
      <c r="B22" s="163" t="s">
        <v>82</v>
      </c>
      <c r="C22" s="18">
        <v>29735916.940000001</v>
      </c>
      <c r="D22" s="18">
        <v>30883205.879999999</v>
      </c>
      <c r="E22" s="18">
        <f>E21*1.1</f>
        <v>33971526.468000002</v>
      </c>
      <c r="F22" s="18">
        <f>F21*1.1</f>
        <v>37368679.114800006</v>
      </c>
      <c r="G22" s="18">
        <f>G21*1.1</f>
        <v>41105547.026280008</v>
      </c>
    </row>
    <row r="23" spans="1:7" ht="15">
      <c r="A23" s="160">
        <f>A20+1</f>
        <v>15</v>
      </c>
      <c r="B23" s="161" t="s">
        <v>83</v>
      </c>
      <c r="C23" s="164">
        <v>249271049.80000001</v>
      </c>
      <c r="D23" s="164">
        <v>282680009.88</v>
      </c>
      <c r="E23" s="164">
        <f>D23*1.1</f>
        <v>310948010.86800003</v>
      </c>
      <c r="F23" s="164">
        <f t="shared" ref="F23:G23" si="11">E23*1.1</f>
        <v>342042811.95480007</v>
      </c>
      <c r="G23" s="164">
        <f t="shared" si="11"/>
        <v>376247093.15028012</v>
      </c>
    </row>
    <row r="24" spans="1:7" ht="15">
      <c r="A24" s="160">
        <f>A23+1</f>
        <v>16</v>
      </c>
      <c r="B24" s="161" t="s">
        <v>84</v>
      </c>
      <c r="C24" s="164">
        <v>1597000.81</v>
      </c>
      <c r="D24" s="164">
        <v>1773051.05</v>
      </c>
      <c r="E24" s="164">
        <f t="shared" ref="E24:G24" si="12">D24*1.1</f>
        <v>1950356.1550000003</v>
      </c>
      <c r="F24" s="164">
        <f t="shared" si="12"/>
        <v>2145391.7705000006</v>
      </c>
      <c r="G24" s="164">
        <f t="shared" si="12"/>
        <v>2359930.9475500006</v>
      </c>
    </row>
    <row r="25" spans="1:7" ht="15">
      <c r="A25" s="160">
        <f>A24+1</f>
        <v>17</v>
      </c>
      <c r="B25" s="161" t="s">
        <v>85</v>
      </c>
      <c r="C25" s="164">
        <v>18282035.02</v>
      </c>
      <c r="D25" s="164">
        <v>10773071.449999999</v>
      </c>
      <c r="E25" s="164">
        <f t="shared" ref="E25:G25" si="13">D25*1.1</f>
        <v>11850378.595000001</v>
      </c>
      <c r="F25" s="164">
        <f t="shared" si="13"/>
        <v>13035416.454500001</v>
      </c>
      <c r="G25" s="164">
        <f t="shared" si="13"/>
        <v>14338958.099950003</v>
      </c>
    </row>
    <row r="26" spans="1:7" ht="15">
      <c r="A26" s="160">
        <f>A25+1</f>
        <v>18</v>
      </c>
      <c r="B26" s="161" t="s">
        <v>86</v>
      </c>
      <c r="C26" s="164">
        <v>890918.48</v>
      </c>
      <c r="D26" s="164">
        <v>933731.51</v>
      </c>
      <c r="E26" s="164">
        <v>933731.51</v>
      </c>
      <c r="F26" s="164">
        <v>933731.51</v>
      </c>
      <c r="G26" s="164">
        <v>933731.51</v>
      </c>
    </row>
    <row r="27" spans="1:7" ht="15">
      <c r="A27" s="160">
        <f>A26+1</f>
        <v>19</v>
      </c>
      <c r="B27" s="161" t="s">
        <v>87</v>
      </c>
      <c r="C27" s="164">
        <v>5213484.08</v>
      </c>
      <c r="D27" s="164">
        <v>2081732.05</v>
      </c>
      <c r="E27" s="164">
        <v>2081732.05</v>
      </c>
      <c r="F27" s="164">
        <v>2081732.05</v>
      </c>
      <c r="G27" s="164">
        <v>2081732.05</v>
      </c>
    </row>
    <row r="28" spans="1:7" ht="18" customHeight="1">
      <c r="A28" s="160">
        <f>A27+1</f>
        <v>20</v>
      </c>
      <c r="B28" s="161" t="s">
        <v>88</v>
      </c>
      <c r="C28" s="164">
        <v>6098810.2800000003</v>
      </c>
      <c r="D28" s="164">
        <v>3013847.71</v>
      </c>
      <c r="E28" s="164">
        <f>D28*1.09</f>
        <v>3285094.0039000004</v>
      </c>
      <c r="F28" s="164">
        <f t="shared" ref="F28:G28" si="14">E28*1.09</f>
        <v>3580752.4642510004</v>
      </c>
      <c r="G28" s="164">
        <f t="shared" si="14"/>
        <v>3903020.1860335907</v>
      </c>
    </row>
  </sheetData>
  <mergeCells count="2">
    <mergeCell ref="A2:B2"/>
    <mergeCell ref="A1:B1"/>
  </mergeCells>
  <phoneticPr fontId="2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8"/>
  <sheetViews>
    <sheetView topLeftCell="A10" zoomScaleNormal="100" workbookViewId="0">
      <selection activeCell="D34" sqref="D34"/>
    </sheetView>
  </sheetViews>
  <sheetFormatPr defaultRowHeight="14.25"/>
  <cols>
    <col min="1" max="1" width="6.28515625" style="62" customWidth="1"/>
    <col min="2" max="2" width="59.28515625" style="62" customWidth="1"/>
    <col min="3" max="3" width="23.7109375" style="62" customWidth="1"/>
    <col min="4" max="4" width="18.140625" style="62" customWidth="1"/>
    <col min="5" max="5" width="21.5703125" style="62" customWidth="1"/>
    <col min="6" max="6" width="16.85546875" style="62" customWidth="1"/>
    <col min="7" max="16384" width="9.140625" style="62"/>
  </cols>
  <sheetData>
    <row r="1" spans="1:6" ht="34.5" customHeight="1">
      <c r="A1" s="174"/>
      <c r="B1" s="174"/>
      <c r="C1" s="60" t="str">
        <f>'Dane finansowe 2025-2028'!D1</f>
        <v>Szpital Specjalisyczny imienia Henryka Klimontowicza w Gorlicach</v>
      </c>
      <c r="D1" s="61"/>
      <c r="E1" s="61"/>
      <c r="F1" s="61"/>
    </row>
    <row r="2" spans="1:6" ht="33.75" customHeight="1">
      <c r="A2" s="175" t="s">
        <v>110</v>
      </c>
      <c r="B2" s="176"/>
      <c r="C2" s="159">
        <v>2025</v>
      </c>
      <c r="D2" s="159">
        <v>2026</v>
      </c>
      <c r="E2" s="159">
        <v>2027</v>
      </c>
      <c r="F2" s="159">
        <v>2028</v>
      </c>
    </row>
    <row r="3" spans="1:6" ht="15">
      <c r="A3" s="63">
        <v>1</v>
      </c>
      <c r="B3" s="64" t="s">
        <v>69</v>
      </c>
      <c r="C3" s="17">
        <f>'Dane finansowe 2025-2028'!D3</f>
        <v>159409565.66</v>
      </c>
      <c r="D3" s="17">
        <f>'Dane finansowe 2025-2028'!E3</f>
        <v>175350522.22600001</v>
      </c>
      <c r="E3" s="17">
        <f>'Dane finansowe 2025-2028'!F3</f>
        <v>192885574.44860002</v>
      </c>
      <c r="F3" s="17">
        <f>'Dane finansowe 2025-2028'!G3</f>
        <v>212174131.89346004</v>
      </c>
    </row>
    <row r="4" spans="1:6" ht="15">
      <c r="A4" s="63">
        <f>A3+1</f>
        <v>2</v>
      </c>
      <c r="B4" s="64" t="s">
        <v>70</v>
      </c>
      <c r="C4" s="17">
        <f>'Dane finansowe 2025-2028'!D4</f>
        <v>87020291.629999995</v>
      </c>
      <c r="D4" s="17">
        <f>'Dane finansowe 2025-2028'!E4</f>
        <v>95722320.792999998</v>
      </c>
      <c r="E4" s="17">
        <f>'Dane finansowe 2025-2028'!F4</f>
        <v>105294552.8723</v>
      </c>
      <c r="F4" s="17">
        <f>'Dane finansowe 2025-2028'!G4</f>
        <v>115824008.15953001</v>
      </c>
    </row>
    <row r="5" spans="1:6" ht="63.75" customHeight="1">
      <c r="A5" s="63">
        <f t="shared" ref="A5:A20" si="0">A4+1</f>
        <v>3</v>
      </c>
      <c r="B5" s="65" t="s">
        <v>92</v>
      </c>
      <c r="C5" s="17">
        <f>'Dane finansowe 2025-2028'!D5</f>
        <v>158054704.18000001</v>
      </c>
      <c r="D5" s="17">
        <f>'Dane finansowe 2025-2028'!E5</f>
        <v>167380043.94300002</v>
      </c>
      <c r="E5" s="17">
        <f>'Dane finansowe 2025-2028'!F5</f>
        <v>184118048.3373</v>
      </c>
      <c r="F5" s="17">
        <f>'Dane finansowe 2025-2028'!G5</f>
        <v>202529853.17103004</v>
      </c>
    </row>
    <row r="6" spans="1:6">
      <c r="A6" s="66" t="s">
        <v>89</v>
      </c>
      <c r="B6" s="67" t="s">
        <v>71</v>
      </c>
      <c r="C6" s="59">
        <f>'Dane finansowe 2025-2028'!D6</f>
        <v>156699842.69999999</v>
      </c>
      <c r="D6" s="59">
        <f>'Dane finansowe 2025-2028'!E6</f>
        <v>159409565.66</v>
      </c>
      <c r="E6" s="59">
        <f>'Dane finansowe 2025-2028'!F6</f>
        <v>175350522.22600001</v>
      </c>
      <c r="F6" s="59">
        <f>'Dane finansowe 2025-2028'!G6</f>
        <v>192885574.44860002</v>
      </c>
    </row>
    <row r="7" spans="1:6">
      <c r="A7" s="66" t="s">
        <v>90</v>
      </c>
      <c r="B7" s="67" t="s">
        <v>72</v>
      </c>
      <c r="C7" s="59">
        <f>'Dane finansowe 2025-2028'!D7</f>
        <v>159409565.66</v>
      </c>
      <c r="D7" s="59">
        <f>'Dane finansowe 2025-2028'!E7</f>
        <v>175350522.22600001</v>
      </c>
      <c r="E7" s="59">
        <f>'Dane finansowe 2025-2028'!F7</f>
        <v>192885574.44860002</v>
      </c>
      <c r="F7" s="59">
        <f>'Dane finansowe 2025-2028'!G7</f>
        <v>212174131.89346004</v>
      </c>
    </row>
    <row r="8" spans="1:6" ht="29.25">
      <c r="A8" s="63">
        <f>A5+1</f>
        <v>4</v>
      </c>
      <c r="B8" s="65" t="s">
        <v>93</v>
      </c>
      <c r="C8" s="17">
        <f>'Dane finansowe 2025-2028'!D8</f>
        <v>0</v>
      </c>
      <c r="D8" s="17">
        <f>'Dane finansowe 2025-2028'!E8</f>
        <v>0</v>
      </c>
      <c r="E8" s="17">
        <f>'Dane finansowe 2025-2028'!F8</f>
        <v>0</v>
      </c>
      <c r="F8" s="17">
        <f>'Dane finansowe 2025-2028'!G8</f>
        <v>0</v>
      </c>
    </row>
    <row r="9" spans="1:6" ht="15">
      <c r="A9" s="63">
        <f t="shared" si="0"/>
        <v>5</v>
      </c>
      <c r="B9" s="64" t="s">
        <v>73</v>
      </c>
      <c r="C9" s="17">
        <f>'Dane finansowe 2025-2028'!D9</f>
        <v>7325846.0499999998</v>
      </c>
      <c r="D9" s="17">
        <f>'Dane finansowe 2025-2028'!E9-'Dane finansowe 2025-2028'!D9</f>
        <v>732584.60500000045</v>
      </c>
      <c r="E9" s="17">
        <f>'Dane finansowe 2025-2028'!F9</f>
        <v>8864273.7205000017</v>
      </c>
      <c r="F9" s="17">
        <f>'Dane finansowe 2025-2028'!G9</f>
        <v>9750701.092550002</v>
      </c>
    </row>
    <row r="10" spans="1:6" ht="15">
      <c r="A10" s="63">
        <f t="shared" si="0"/>
        <v>6</v>
      </c>
      <c r="B10" s="65" t="s">
        <v>94</v>
      </c>
      <c r="C10" s="17">
        <f>'Dane finansowe 2025-2028'!D10</f>
        <v>9894093.1799999997</v>
      </c>
      <c r="D10" s="17">
        <f>'Dane finansowe 2025-2028'!E10</f>
        <v>10883502.498</v>
      </c>
      <c r="E10" s="17">
        <f>'Dane finansowe 2025-2028'!F10</f>
        <v>11971852.7478</v>
      </c>
      <c r="F10" s="17">
        <f>'Dane finansowe 2025-2028'!G10</f>
        <v>13169038.022580002</v>
      </c>
    </row>
    <row r="11" spans="1:6" ht="43.5">
      <c r="A11" s="63">
        <f t="shared" si="0"/>
        <v>7</v>
      </c>
      <c r="B11" s="64" t="s">
        <v>95</v>
      </c>
      <c r="C11" s="17">
        <f>'Dane finansowe 2025-2028'!D11</f>
        <v>25745811</v>
      </c>
      <c r="D11" s="17">
        <f>'Dane finansowe 2025-2028'!E11</f>
        <v>27787319.364</v>
      </c>
      <c r="E11" s="17">
        <f>'Dane finansowe 2025-2028'!F11</f>
        <v>30566051.300400004</v>
      </c>
      <c r="F11" s="17">
        <f>'Dane finansowe 2025-2028'!G11</f>
        <v>33622656.430440009</v>
      </c>
    </row>
    <row r="12" spans="1:6">
      <c r="A12" s="66" t="s">
        <v>89</v>
      </c>
      <c r="B12" s="67" t="s">
        <v>74</v>
      </c>
      <c r="C12" s="59">
        <f>'Dane finansowe 2025-2028'!D12</f>
        <v>25027508.32</v>
      </c>
      <c r="D12" s="59">
        <f>'Dane finansowe 2025-2028'!E12</f>
        <v>26464113.68</v>
      </c>
      <c r="E12" s="59">
        <f>'Dane finansowe 2025-2028'!F12</f>
        <v>29110525.048</v>
      </c>
      <c r="F12" s="59">
        <f>'Dane finansowe 2025-2028'!G12</f>
        <v>32021577.552800003</v>
      </c>
    </row>
    <row r="13" spans="1:6">
      <c r="A13" s="66" t="s">
        <v>90</v>
      </c>
      <c r="B13" s="67" t="s">
        <v>75</v>
      </c>
      <c r="C13" s="59">
        <f>'Dane finansowe 2025-2028'!D13</f>
        <v>26464113.68</v>
      </c>
      <c r="D13" s="59">
        <f>'Dane finansowe 2025-2028'!E13</f>
        <v>29110525.048</v>
      </c>
      <c r="E13" s="59">
        <f>'Dane finansowe 2025-2028'!F13</f>
        <v>32021577.552800003</v>
      </c>
      <c r="F13" s="59">
        <f>'Dane finansowe 2025-2028'!G13</f>
        <v>35223735.30808001</v>
      </c>
    </row>
    <row r="14" spans="1:6" ht="15">
      <c r="A14" s="63">
        <f>A11+1</f>
        <v>8</v>
      </c>
      <c r="B14" s="64" t="s">
        <v>76</v>
      </c>
      <c r="C14" s="17">
        <f>'Dane finansowe 2025-2028'!D14</f>
        <v>48938131.399999999</v>
      </c>
      <c r="D14" s="17">
        <f>'Dane finansowe 2025-2028'!E14</f>
        <v>52223225.403899997</v>
      </c>
      <c r="E14" s="17">
        <f>'Dane finansowe 2025-2028'!F14</f>
        <v>55803977.868150994</v>
      </c>
      <c r="F14" s="17">
        <f>'Dane finansowe 2025-2028'!G14</f>
        <v>59706998.054184586</v>
      </c>
    </row>
    <row r="15" spans="1:6" ht="15">
      <c r="A15" s="63">
        <f t="shared" si="0"/>
        <v>9</v>
      </c>
      <c r="B15" s="64" t="s">
        <v>77</v>
      </c>
      <c r="C15" s="17">
        <f>'Dane finansowe 2025-2028'!D15</f>
        <v>0</v>
      </c>
      <c r="D15" s="17">
        <f>'Dane finansowe 2025-2028'!E15</f>
        <v>0</v>
      </c>
      <c r="E15" s="17">
        <f>'Dane finansowe 2025-2028'!F15</f>
        <v>0</v>
      </c>
      <c r="F15" s="17">
        <f>'Dane finansowe 2025-2028'!G15</f>
        <v>0</v>
      </c>
    </row>
    <row r="16" spans="1:6" ht="15">
      <c r="A16" s="63">
        <f t="shared" si="0"/>
        <v>10</v>
      </c>
      <c r="B16" s="64" t="s">
        <v>78</v>
      </c>
      <c r="C16" s="17">
        <f>'Dane finansowe 2025-2028'!D16</f>
        <v>30883205.879999999</v>
      </c>
      <c r="D16" s="17">
        <f>'Dane finansowe 2025-2028'!E16</f>
        <v>33971526.468000002</v>
      </c>
      <c r="E16" s="17">
        <f>'Dane finansowe 2025-2028'!F16</f>
        <v>37368679.114800006</v>
      </c>
      <c r="F16" s="17">
        <f>'Dane finansowe 2025-2028'!G16</f>
        <v>41105547.026280008</v>
      </c>
    </row>
    <row r="17" spans="1:6" ht="29.25">
      <c r="A17" s="63">
        <f t="shared" si="0"/>
        <v>11</v>
      </c>
      <c r="B17" s="64" t="s">
        <v>96</v>
      </c>
      <c r="C17" s="17">
        <f>'Dane finansowe 2025-2028'!D17</f>
        <v>0</v>
      </c>
      <c r="D17" s="17">
        <f>'Dane finansowe 2025-2028'!E17</f>
        <v>0</v>
      </c>
      <c r="E17" s="17">
        <f>'Dane finansowe 2025-2028'!F17</f>
        <v>0</v>
      </c>
      <c r="F17" s="17">
        <f>'Dane finansowe 2025-2028'!G17</f>
        <v>0</v>
      </c>
    </row>
    <row r="18" spans="1:6" ht="15">
      <c r="A18" s="63">
        <f t="shared" si="0"/>
        <v>12</v>
      </c>
      <c r="B18" s="64" t="s">
        <v>79</v>
      </c>
      <c r="C18" s="17">
        <f>'Dane finansowe 2025-2028'!D18</f>
        <v>39533528.600000001</v>
      </c>
      <c r="D18" s="17">
        <f>'Dane finansowe 2025-2028'!E18</f>
        <v>43486881.460000008</v>
      </c>
      <c r="E18" s="17">
        <f>'Dane finansowe 2025-2028'!F18</f>
        <v>47835569.606000014</v>
      </c>
      <c r="F18" s="17">
        <f>'Dane finansowe 2025-2028'!G18</f>
        <v>52619126.566600017</v>
      </c>
    </row>
    <row r="19" spans="1:6" ht="15">
      <c r="A19" s="63">
        <f t="shared" si="0"/>
        <v>13</v>
      </c>
      <c r="B19" s="64" t="s">
        <v>80</v>
      </c>
      <c r="C19" s="17">
        <f>'Dane finansowe 2025-2028'!D19</f>
        <v>4491590.34</v>
      </c>
      <c r="D19" s="17">
        <f>'Dane finansowe 2025-2028'!E19</f>
        <v>4940749.3739999998</v>
      </c>
      <c r="E19" s="17">
        <f>'Dane finansowe 2025-2028'!F19</f>
        <v>5434824.3114</v>
      </c>
      <c r="F19" s="17">
        <f>'Dane finansowe 2025-2028'!G19</f>
        <v>5978306.7425400009</v>
      </c>
    </row>
    <row r="20" spans="1:6" ht="60" customHeight="1">
      <c r="A20" s="63">
        <f t="shared" si="0"/>
        <v>14</v>
      </c>
      <c r="B20" s="64" t="s">
        <v>97</v>
      </c>
      <c r="C20" s="17">
        <f>'Dane finansowe 2025-2028'!D20</f>
        <v>30309561.41</v>
      </c>
      <c r="D20" s="17">
        <f>'Dane finansowe 2025-2028'!E20</f>
        <v>32427366.174000002</v>
      </c>
      <c r="E20" s="17">
        <f>'Dane finansowe 2025-2028'!F20</f>
        <v>35670102.7914</v>
      </c>
      <c r="F20" s="17">
        <f>'Dane finansowe 2025-2028'!G20</f>
        <v>39237113.070540011</v>
      </c>
    </row>
    <row r="21" spans="1:6">
      <c r="A21" s="66" t="s">
        <v>89</v>
      </c>
      <c r="B21" s="67" t="s">
        <v>81</v>
      </c>
      <c r="C21" s="59">
        <f>'Dane finansowe 2025-2028'!D21</f>
        <v>29735916.940000001</v>
      </c>
      <c r="D21" s="59">
        <f>'Dane finansowe 2025-2028'!E21</f>
        <v>30883205.879999999</v>
      </c>
      <c r="E21" s="59">
        <f>'Dane finansowe 2025-2028'!F21</f>
        <v>33971526.468000002</v>
      </c>
      <c r="F21" s="59">
        <f>'Dane finansowe 2025-2028'!G21</f>
        <v>37368679.114800006</v>
      </c>
    </row>
    <row r="22" spans="1:6">
      <c r="A22" s="66" t="s">
        <v>90</v>
      </c>
      <c r="B22" s="67" t="s">
        <v>82</v>
      </c>
      <c r="C22" s="59">
        <f>'Dane finansowe 2025-2028'!D22</f>
        <v>30883205.879999999</v>
      </c>
      <c r="D22" s="59">
        <f>'Dane finansowe 2025-2028'!E22</f>
        <v>33971526.468000002</v>
      </c>
      <c r="E22" s="59">
        <f>'Dane finansowe 2025-2028'!F22</f>
        <v>37368679.114800006</v>
      </c>
      <c r="F22" s="59">
        <f>'Dane finansowe 2025-2028'!G22</f>
        <v>41105547.026280008</v>
      </c>
    </row>
    <row r="23" spans="1:6" ht="15">
      <c r="A23" s="63">
        <f>A20+1</f>
        <v>15</v>
      </c>
      <c r="B23" s="64" t="s">
        <v>83</v>
      </c>
      <c r="C23" s="17">
        <f>'Dane finansowe 2025-2028'!D23</f>
        <v>282680009.88</v>
      </c>
      <c r="D23" s="17">
        <f>'Dane finansowe 2025-2028'!E23</f>
        <v>310948010.86800003</v>
      </c>
      <c r="E23" s="17">
        <f>'Dane finansowe 2025-2028'!F23</f>
        <v>342042811.95480007</v>
      </c>
      <c r="F23" s="17">
        <f>'Dane finansowe 2025-2028'!G23</f>
        <v>376247093.15028012</v>
      </c>
    </row>
    <row r="24" spans="1:6" ht="15">
      <c r="A24" s="63">
        <f>A23+1</f>
        <v>16</v>
      </c>
      <c r="B24" s="64" t="s">
        <v>84</v>
      </c>
      <c r="C24" s="17">
        <f>'Dane finansowe 2025-2028'!D24</f>
        <v>1773051.05</v>
      </c>
      <c r="D24" s="17">
        <f>'Dane finansowe 2025-2028'!E24</f>
        <v>1950356.1550000003</v>
      </c>
      <c r="E24" s="17">
        <f>'Dane finansowe 2025-2028'!F24</f>
        <v>2145391.7705000006</v>
      </c>
      <c r="F24" s="17">
        <f>'Dane finansowe 2025-2028'!G24</f>
        <v>2359930.9475500006</v>
      </c>
    </row>
    <row r="25" spans="1:6" ht="15">
      <c r="A25" s="63">
        <f>A24+1</f>
        <v>17</v>
      </c>
      <c r="B25" s="64" t="s">
        <v>85</v>
      </c>
      <c r="C25" s="17">
        <f>'Dane finansowe 2025-2028'!D25</f>
        <v>10773071.449999999</v>
      </c>
      <c r="D25" s="17">
        <f>'Dane finansowe 2025-2028'!E25</f>
        <v>11850378.595000001</v>
      </c>
      <c r="E25" s="17">
        <f>'Dane finansowe 2025-2028'!F25</f>
        <v>13035416.454500001</v>
      </c>
      <c r="F25" s="17">
        <f>'Dane finansowe 2025-2028'!G25</f>
        <v>14338958.099950003</v>
      </c>
    </row>
    <row r="26" spans="1:6" ht="15">
      <c r="A26" s="63">
        <f>A25+1</f>
        <v>18</v>
      </c>
      <c r="B26" s="64" t="s">
        <v>86</v>
      </c>
      <c r="C26" s="17">
        <f>'Dane finansowe 2025-2028'!D26</f>
        <v>933731.51</v>
      </c>
      <c r="D26" s="17">
        <f>'Dane finansowe 2025-2028'!E26</f>
        <v>933731.51</v>
      </c>
      <c r="E26" s="17">
        <f>'Dane finansowe 2025-2028'!F26</f>
        <v>933731.51</v>
      </c>
      <c r="F26" s="17">
        <f>'Dane finansowe 2025-2028'!G26</f>
        <v>933731.51</v>
      </c>
    </row>
    <row r="27" spans="1:6" ht="15">
      <c r="A27" s="63">
        <f>A26+1</f>
        <v>19</v>
      </c>
      <c r="B27" s="64" t="s">
        <v>87</v>
      </c>
      <c r="C27" s="17">
        <f>'Dane finansowe 2025-2028'!D27</f>
        <v>2081732.05</v>
      </c>
      <c r="D27" s="17">
        <f>'Dane finansowe 2025-2028'!E27</f>
        <v>2081732.05</v>
      </c>
      <c r="E27" s="17">
        <f>'Dane finansowe 2025-2028'!F27</f>
        <v>2081732.05</v>
      </c>
      <c r="F27" s="17">
        <f>'Dane finansowe 2025-2028'!G27</f>
        <v>2081732.05</v>
      </c>
    </row>
    <row r="28" spans="1:6" ht="18" customHeight="1">
      <c r="A28" s="63">
        <f>A27+1</f>
        <v>20</v>
      </c>
      <c r="B28" s="64" t="s">
        <v>88</v>
      </c>
      <c r="C28" s="17">
        <f>'Dane finansowe 2025-2028'!D28</f>
        <v>3013847.71</v>
      </c>
      <c r="D28" s="17">
        <f>'Dane finansowe 2025-2028'!E28</f>
        <v>3285094.0039000004</v>
      </c>
      <c r="E28" s="17">
        <f>'Dane finansowe 2025-2028'!F28</f>
        <v>3580752.4642510004</v>
      </c>
      <c r="F28" s="17">
        <f>'Dane finansowe 2025-2028'!G28</f>
        <v>3903020.1860335907</v>
      </c>
    </row>
  </sheetData>
  <mergeCells count="2">
    <mergeCell ref="A2:B2"/>
    <mergeCell ref="A1:B1"/>
  </mergeCells>
  <phoneticPr fontId="21" type="noConversion"/>
  <pageMargins left="0.7" right="0.7" top="0.75" bottom="0.75" header="0.3" footer="0.3"/>
  <pageSetup paperSize="9" scale="61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"/>
  <sheetViews>
    <sheetView showGridLines="0" topLeftCell="B16" zoomScaleNormal="100" zoomScaleSheetLayoutView="100" workbookViewId="0">
      <selection activeCell="F23" sqref="F23"/>
    </sheetView>
  </sheetViews>
  <sheetFormatPr defaultRowHeight="15.75"/>
  <cols>
    <col min="1" max="1" width="4.28515625" style="68" hidden="1" customWidth="1"/>
    <col min="2" max="2" width="12.7109375" style="69" customWidth="1"/>
    <col min="3" max="3" width="37" style="69" customWidth="1"/>
    <col min="4" max="4" width="18.28515625" style="127" customWidth="1"/>
    <col min="5" max="5" width="8.7109375" style="127" customWidth="1"/>
    <col min="6" max="6" width="12.7109375" style="127" customWidth="1"/>
    <col min="7" max="7" width="13.28515625" style="128" customWidth="1"/>
    <col min="8" max="16384" width="9.140625" style="69"/>
  </cols>
  <sheetData>
    <row r="1" spans="1:7" ht="26.25" customHeight="1">
      <c r="B1" s="174" t="s">
        <v>122</v>
      </c>
      <c r="C1" s="174"/>
      <c r="D1" s="60" t="str">
        <f>'Dane finansowe 2025-2028'!D1</f>
        <v>Szpital Specjalisyczny imienia Henryka Klimontowicza w Gorlicach</v>
      </c>
      <c r="E1" s="61"/>
      <c r="F1" s="61"/>
      <c r="G1" s="61"/>
    </row>
    <row r="2" spans="1:7" s="70" customFormat="1" ht="27.75" customHeight="1" thickBot="1">
      <c r="A2" s="188" t="s">
        <v>124</v>
      </c>
      <c r="B2" s="188"/>
      <c r="C2" s="188"/>
      <c r="D2" s="188"/>
      <c r="E2" s="188"/>
      <c r="F2" s="188"/>
      <c r="G2" s="188"/>
    </row>
    <row r="3" spans="1:7" s="71" customFormat="1" ht="10.5" customHeight="1">
      <c r="A3" s="192" t="s">
        <v>0</v>
      </c>
      <c r="B3" s="194" t="s">
        <v>9</v>
      </c>
      <c r="C3" s="196" t="s">
        <v>14</v>
      </c>
      <c r="D3" s="181" t="s">
        <v>18</v>
      </c>
      <c r="E3" s="177" t="s">
        <v>13</v>
      </c>
      <c r="F3" s="177" t="s">
        <v>17</v>
      </c>
      <c r="G3" s="179" t="s">
        <v>100</v>
      </c>
    </row>
    <row r="4" spans="1:7" s="71" customFormat="1">
      <c r="A4" s="193"/>
      <c r="B4" s="195"/>
      <c r="C4" s="197"/>
      <c r="D4" s="182"/>
      <c r="E4" s="178"/>
      <c r="F4" s="178"/>
      <c r="G4" s="180"/>
    </row>
    <row r="5" spans="1:7" s="77" customFormat="1" ht="4.5" hidden="1" customHeight="1">
      <c r="A5" s="72">
        <v>1</v>
      </c>
      <c r="B5" s="73">
        <v>2</v>
      </c>
      <c r="C5" s="74">
        <v>3</v>
      </c>
      <c r="D5" s="75">
        <v>4</v>
      </c>
      <c r="E5" s="75">
        <v>5</v>
      </c>
      <c r="F5" s="75">
        <v>6</v>
      </c>
      <c r="G5" s="76">
        <v>7</v>
      </c>
    </row>
    <row r="6" spans="1:7" s="81" customFormat="1" ht="15" customHeight="1">
      <c r="A6" s="78"/>
      <c r="B6" s="78" t="s">
        <v>10</v>
      </c>
      <c r="C6" s="79"/>
      <c r="D6" s="79"/>
      <c r="E6" s="79"/>
      <c r="F6" s="79"/>
      <c r="G6" s="80"/>
    </row>
    <row r="7" spans="1:7" s="71" customFormat="1" ht="63.75">
      <c r="A7" s="82" t="s">
        <v>1</v>
      </c>
      <c r="B7" s="83" t="s">
        <v>99</v>
      </c>
      <c r="C7" s="84" t="s">
        <v>31</v>
      </c>
      <c r="D7" s="85" t="s">
        <v>26</v>
      </c>
      <c r="E7" s="86" t="s">
        <v>19</v>
      </c>
      <c r="F7" s="87">
        <f>'Dane finansowe 2025-2028'!$D$28*100%/('Dane finansowe 2025-2028'!$D$23+'Dane finansowe 2025-2028'!$D$24+'Dane finansowe 2025-2028'!$D$25+'Dane finansowe 2025-2028'!$D$26)</f>
        <v>1.0176421850056652E-2</v>
      </c>
      <c r="G7" s="39" t="str">
        <f>IF(F7&lt;0%,"0",IF(AND(0%&lt;=F7,F7&lt;=2%),"3",IF(AND(2%&lt;F7,F7&lt;=4%),"4",IF(F7&gt;4%,"5"))))</f>
        <v>3</v>
      </c>
    </row>
    <row r="8" spans="1:7" s="71" customFormat="1" ht="54.75" customHeight="1">
      <c r="A8" s="82" t="s">
        <v>2</v>
      </c>
      <c r="B8" s="88" t="s">
        <v>15</v>
      </c>
      <c r="C8" s="84" t="s">
        <v>32</v>
      </c>
      <c r="D8" s="85" t="s">
        <v>12</v>
      </c>
      <c r="E8" s="86" t="s">
        <v>19</v>
      </c>
      <c r="F8" s="40">
        <f>'Dane finansowe 2025-2028'!$D$27*100%/('Dane finansowe 2025-2028'!$D$23+'Dane finansowe 2025-2028'!$D$24+'Dane finansowe 2025-2028'!$D$25)</f>
        <v>7.0513136259919597E-3</v>
      </c>
      <c r="G8" s="39" t="str">
        <f>IF(F8&lt;0%,"0",IF(AND(0%&lt;=F8,F8&lt;=3%),"3",IF(AND(3%&lt;F8,F8&lt;=5%),"4",IF(F8&gt;5%,"5"))))</f>
        <v>3</v>
      </c>
    </row>
    <row r="9" spans="1:7" s="71" customFormat="1" ht="51.75" customHeight="1" thickBot="1">
      <c r="A9" s="89" t="s">
        <v>3</v>
      </c>
      <c r="B9" s="90" t="s">
        <v>4</v>
      </c>
      <c r="C9" s="91" t="s">
        <v>27</v>
      </c>
      <c r="D9" s="92" t="s">
        <v>28</v>
      </c>
      <c r="E9" s="93" t="s">
        <v>19</v>
      </c>
      <c r="F9" s="41">
        <f>'Dane finansowe 2025-2028'!$D$28*100%/'Dane finansowe 2025-2028'!$D$5</f>
        <v>1.9068383479226854E-2</v>
      </c>
      <c r="G9" s="39" t="str">
        <f>IF(F9&lt;0%,"0",IF(AND(0%&lt;=F9,F9&lt;=2%),"3",IF(AND(2%&lt;F9,F9&lt;=4%),"4",IF(F9&gt;4%,"5"))))</f>
        <v>3</v>
      </c>
    </row>
    <row r="10" spans="1:7" s="71" customFormat="1" ht="19.5" customHeight="1" thickBot="1">
      <c r="A10" s="94" t="s">
        <v>43</v>
      </c>
      <c r="B10" s="95" t="s">
        <v>43</v>
      </c>
      <c r="C10" s="96"/>
      <c r="D10" s="97" t="s">
        <v>102</v>
      </c>
      <c r="E10" s="98">
        <f>5+5+5</f>
        <v>15</v>
      </c>
      <c r="F10" s="44" t="s">
        <v>101</v>
      </c>
      <c r="G10" s="45">
        <f>G7+G8+G9</f>
        <v>9</v>
      </c>
    </row>
    <row r="11" spans="1:7" s="102" customFormat="1" ht="3.75" customHeight="1" thickBot="1">
      <c r="A11" s="99"/>
      <c r="B11" s="99"/>
      <c r="C11" s="99"/>
      <c r="D11" s="100"/>
      <c r="E11" s="101"/>
      <c r="F11" s="3"/>
      <c r="G11" s="4"/>
    </row>
    <row r="12" spans="1:7" s="81" customFormat="1" ht="15.75" customHeight="1">
      <c r="A12" s="103"/>
      <c r="B12" s="103" t="s">
        <v>11</v>
      </c>
      <c r="C12" s="104"/>
      <c r="D12" s="104"/>
      <c r="E12" s="104"/>
      <c r="F12" s="104"/>
      <c r="G12" s="105"/>
    </row>
    <row r="13" spans="1:7" s="71" customFormat="1" ht="105" customHeight="1">
      <c r="A13" s="82" t="s">
        <v>1</v>
      </c>
      <c r="B13" s="88" t="s">
        <v>5</v>
      </c>
      <c r="C13" s="84" t="s">
        <v>33</v>
      </c>
      <c r="D13" s="106" t="s">
        <v>29</v>
      </c>
      <c r="E13" s="107" t="s">
        <v>30</v>
      </c>
      <c r="F13" s="42">
        <f>ROUND((('Dane finansowe 2025-2028'!$D$4-'Dane finansowe 2025-2028'!$D$8-'Dane finansowe 2025-2028'!$D$10)/('Dane finansowe 2025-2028'!$D$16-'Dane finansowe 2025-2028'!$D$17+'Dane finansowe 2025-2028'!$D$19)),2)</f>
        <v>2.1800000000000002</v>
      </c>
      <c r="G13" s="39" t="str">
        <f>IF('Dane finansowe 2025-2028'!$D$16=0,"10",IF(F13&lt;0.6,"0",IF(AND(0.6&lt;=F13,F13&lt;=1),"4",IF(AND(1&lt;F13,F13&lt;=1.5),"8",IF(AND(1.5&lt;F13,F13&lt;=3),"12",IF(F13&gt;3,"10"))))))</f>
        <v>12</v>
      </c>
    </row>
    <row r="14" spans="1:7" s="71" customFormat="1" ht="105" customHeight="1" thickBot="1">
      <c r="A14" s="82" t="s">
        <v>2</v>
      </c>
      <c r="B14" s="88" t="s">
        <v>6</v>
      </c>
      <c r="C14" s="108" t="s">
        <v>34</v>
      </c>
      <c r="D14" s="109" t="s">
        <v>35</v>
      </c>
      <c r="E14" s="107" t="s">
        <v>20</v>
      </c>
      <c r="F14" s="42">
        <f>ROUND((('Dane finansowe 2025-2028'!$D$4-'Dane finansowe 2025-2028'!$D$8-'Dane finansowe 2025-2028'!$D$10-'Dane finansowe 2025-2028'!$D$9)/('Dane finansowe 2025-2028'!$D$16-'Dane finansowe 2025-2028'!$D$17+'Dane finansowe 2025-2028'!$D$19)),2)</f>
        <v>1.97</v>
      </c>
      <c r="G14" s="39" t="str">
        <f>IF('Dane finansowe 2025-2028'!$D$16=0,"10",IF(F14&lt;0.5,"0",IF(AND(0.5&lt;=F14,F14&lt;=1),"8",IF(AND(1&lt;F14,F14&lt;=2.5),"13",IF(F14&gt;2.5,"10")))))</f>
        <v>13</v>
      </c>
    </row>
    <row r="15" spans="1:7" s="71" customFormat="1" ht="18.75" customHeight="1" thickBot="1">
      <c r="A15" s="183" t="s">
        <v>45</v>
      </c>
      <c r="B15" s="184"/>
      <c r="C15" s="185"/>
      <c r="D15" s="97" t="s">
        <v>102</v>
      </c>
      <c r="E15" s="98">
        <f>12+13</f>
        <v>25</v>
      </c>
      <c r="F15" s="44" t="s">
        <v>101</v>
      </c>
      <c r="G15" s="45">
        <f>G13+G14</f>
        <v>25</v>
      </c>
    </row>
    <row r="16" spans="1:7" s="71" customFormat="1" ht="6.75" customHeight="1">
      <c r="A16" s="82"/>
      <c r="B16" s="110"/>
      <c r="C16" s="111"/>
      <c r="D16" s="112"/>
      <c r="E16" s="113"/>
      <c r="F16" s="5"/>
      <c r="G16" s="11"/>
    </row>
    <row r="17" spans="1:7" s="81" customFormat="1" ht="18.75" customHeight="1">
      <c r="A17" s="189" t="s">
        <v>24</v>
      </c>
      <c r="B17" s="190"/>
      <c r="C17" s="190"/>
      <c r="D17" s="190"/>
      <c r="E17" s="190"/>
      <c r="F17" s="190"/>
      <c r="G17" s="191"/>
    </row>
    <row r="18" spans="1:7" s="71" customFormat="1" ht="63.75">
      <c r="A18" s="82" t="s">
        <v>1</v>
      </c>
      <c r="B18" s="88" t="s">
        <v>98</v>
      </c>
      <c r="C18" s="84" t="s">
        <v>36</v>
      </c>
      <c r="D18" s="85" t="s">
        <v>16</v>
      </c>
      <c r="E18" s="86" t="s">
        <v>21</v>
      </c>
      <c r="F18" s="42">
        <f>('Dane finansowe 2025-2028'!$D$11*365)/('Dane finansowe 2025-2028'!$D$23+'Dane finansowe 2025-2028'!$D$24)</f>
        <v>33.036104390216167</v>
      </c>
      <c r="G18" s="39" t="str">
        <f>IF(F18&lt;45,"3",IF(AND(45&lt;=F18,F18&lt;=60),"2",IF(AND(61&lt;=F18,F18&lt;=90),"1",IF(F18&gt;90,"0"))))</f>
        <v>3</v>
      </c>
    </row>
    <row r="19" spans="1:7" s="71" customFormat="1" ht="64.5" thickBot="1">
      <c r="A19" s="82" t="s">
        <v>2</v>
      </c>
      <c r="B19" s="88" t="s">
        <v>7</v>
      </c>
      <c r="C19" s="84" t="s">
        <v>37</v>
      </c>
      <c r="D19" s="114" t="s">
        <v>38</v>
      </c>
      <c r="E19" s="86" t="s">
        <v>112</v>
      </c>
      <c r="F19" s="42">
        <f>('Dane finansowe 2025-2028'!$D$20*365)/('Dane finansowe 2025-2028'!$D$23+'Dane finansowe 2025-2028'!$D$24)</f>
        <v>38.892145784897878</v>
      </c>
      <c r="G19" s="39" t="str">
        <f>IF(F19&lt;=60,"7",IF(AND(61&lt;=F19,F19&lt;=90),"4",IF(F19&gt;90,"0")))</f>
        <v>7</v>
      </c>
    </row>
    <row r="20" spans="1:7" s="71" customFormat="1" ht="19.5" customHeight="1" thickBot="1">
      <c r="A20" s="94"/>
      <c r="B20" s="95" t="s">
        <v>46</v>
      </c>
      <c r="C20" s="96"/>
      <c r="D20" s="97" t="s">
        <v>102</v>
      </c>
      <c r="E20" s="98">
        <f>3+7</f>
        <v>10</v>
      </c>
      <c r="F20" s="44" t="s">
        <v>101</v>
      </c>
      <c r="G20" s="45">
        <f>G18+G19</f>
        <v>10</v>
      </c>
    </row>
    <row r="21" spans="1:7" s="71" customFormat="1" ht="5.25" customHeight="1">
      <c r="A21" s="82"/>
      <c r="B21" s="110"/>
      <c r="C21" s="115"/>
      <c r="D21" s="116"/>
      <c r="E21" s="117"/>
      <c r="F21" s="5"/>
      <c r="G21" s="11"/>
    </row>
    <row r="22" spans="1:7" s="81" customFormat="1" ht="12" customHeight="1">
      <c r="A22" s="78"/>
      <c r="B22" s="78" t="s">
        <v>25</v>
      </c>
      <c r="C22" s="79"/>
      <c r="D22" s="79"/>
      <c r="E22" s="79"/>
      <c r="F22" s="79"/>
      <c r="G22" s="80"/>
    </row>
    <row r="23" spans="1:7" s="71" customFormat="1" ht="51">
      <c r="A23" s="82" t="s">
        <v>1</v>
      </c>
      <c r="B23" s="88" t="s">
        <v>91</v>
      </c>
      <c r="C23" s="84" t="s">
        <v>39</v>
      </c>
      <c r="D23" s="85" t="s">
        <v>40</v>
      </c>
      <c r="E23" s="86" t="s">
        <v>22</v>
      </c>
      <c r="F23" s="40">
        <f>('Dane finansowe 2025-2028'!$D$15+'Dane finansowe 2025-2028'!$D$16+'Dane finansowe 2025-2028'!$D$18)*100%/'Dane finansowe 2025-2028'!$D$3</f>
        <v>0.44173468629975315</v>
      </c>
      <c r="G23" s="39" t="str">
        <f>IF(F23&lt;40%,"10",IF(AND(40%&lt;=F23,F23&lt;=60%),"8",IF(AND(60%&lt;F23,F23&lt;=80%),"3",IF(F23&gt;80%,"0"))))</f>
        <v>8</v>
      </c>
    </row>
    <row r="24" spans="1:7" s="71" customFormat="1" ht="77.25" thickBot="1">
      <c r="A24" s="82" t="s">
        <v>2</v>
      </c>
      <c r="B24" s="88" t="s">
        <v>8</v>
      </c>
      <c r="C24" s="84" t="s">
        <v>41</v>
      </c>
      <c r="D24" s="85" t="s">
        <v>42</v>
      </c>
      <c r="E24" s="107" t="s">
        <v>23</v>
      </c>
      <c r="F24" s="43">
        <f>ROUND((('Dane finansowe 2025-2028'!$D$15+'Dane finansowe 2025-2028'!$D$16+'Dane finansowe 2025-2028'!$D$18)/('Dane finansowe 2025-2028'!$D$14)),2)</f>
        <v>1.44</v>
      </c>
      <c r="G24" s="39" t="str">
        <f>IF(F24&gt;4,"0",IF(AND(0&lt;=F24,F24&lt;=0.5),"10",IF(AND(0.51&lt;=F24,F24&lt;=1),"8",IF(AND(1.01&lt;=F24,F24&lt;=2),"6",IF(AND(2.01&lt;=F24,F24&lt;=4),"4",IF(F24&lt;0,"0"))))))</f>
        <v>6</v>
      </c>
    </row>
    <row r="25" spans="1:7" s="71" customFormat="1" ht="18.75" customHeight="1" thickBot="1">
      <c r="A25" s="94"/>
      <c r="B25" s="95" t="s">
        <v>46</v>
      </c>
      <c r="C25" s="96"/>
      <c r="D25" s="97" t="s">
        <v>102</v>
      </c>
      <c r="E25" s="98">
        <f>20</f>
        <v>20</v>
      </c>
      <c r="F25" s="44" t="s">
        <v>101</v>
      </c>
      <c r="G25" s="45">
        <f>G23+G24</f>
        <v>14</v>
      </c>
    </row>
    <row r="26" spans="1:7" s="123" customFormat="1" ht="10.5" customHeight="1">
      <c r="A26" s="118"/>
      <c r="B26" s="119"/>
      <c r="C26" s="120"/>
      <c r="D26" s="121"/>
      <c r="E26" s="122"/>
      <c r="F26" s="6"/>
      <c r="G26" s="12"/>
    </row>
    <row r="27" spans="1:7" s="126" customFormat="1" ht="19.5" customHeight="1" thickBot="1">
      <c r="A27" s="124"/>
      <c r="B27" s="186" t="s">
        <v>103</v>
      </c>
      <c r="C27" s="187"/>
      <c r="D27" s="187"/>
      <c r="E27" s="187"/>
      <c r="F27" s="187"/>
      <c r="G27" s="125">
        <f>G10+G15+G25+G20</f>
        <v>58</v>
      </c>
    </row>
  </sheetData>
  <sheetProtection formatCells="0" formatColumns="0" formatRows="0"/>
  <mergeCells count="12">
    <mergeCell ref="B27:F27"/>
    <mergeCell ref="E3:E4"/>
    <mergeCell ref="A2:G2"/>
    <mergeCell ref="A17:G17"/>
    <mergeCell ref="A3:A4"/>
    <mergeCell ref="B3:B4"/>
    <mergeCell ref="C3:C4"/>
    <mergeCell ref="B1:C1"/>
    <mergeCell ref="F3:F4"/>
    <mergeCell ref="G3:G4"/>
    <mergeCell ref="D3:D4"/>
    <mergeCell ref="A15:C15"/>
  </mergeCells>
  <phoneticPr fontId="1" type="noConversion"/>
  <printOptions horizontalCentered="1"/>
  <pageMargins left="0" right="0" top="0.39370078740157483" bottom="0.19685039370078741" header="0" footer="0"/>
  <pageSetup paperSize="9" scale="71" orientation="portrait" verticalDpi="4294967293" r:id="rId1"/>
  <headerFooter differentOddEven="1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opLeftCell="A7" zoomScaleNormal="100" workbookViewId="0">
      <selection activeCell="A3" sqref="A3:A4"/>
    </sheetView>
  </sheetViews>
  <sheetFormatPr defaultRowHeight="15.75"/>
  <cols>
    <col min="1" max="1" width="21.7109375" style="68" customWidth="1"/>
    <col min="2" max="2" width="38.7109375" style="69" customWidth="1"/>
    <col min="3" max="3" width="17.85546875" style="127" customWidth="1"/>
    <col min="4" max="4" width="13" style="142" customWidth="1"/>
    <col min="5" max="16384" width="9.140625" style="69"/>
  </cols>
  <sheetData>
    <row r="1" spans="1:5" ht="26.25" customHeight="1">
      <c r="A1" s="60" t="str">
        <f>'Dane finansowe 2025-2028'!D1</f>
        <v>Szpital Specjalisyczny imienia Henryka Klimontowicza w Gorlicach</v>
      </c>
      <c r="B1" s="60"/>
      <c r="C1" s="60"/>
      <c r="D1" s="61"/>
      <c r="E1" s="61"/>
    </row>
    <row r="2" spans="1:5" s="70" customFormat="1" ht="39.75" customHeight="1" thickBot="1">
      <c r="A2" s="211" t="s">
        <v>125</v>
      </c>
      <c r="B2" s="211"/>
      <c r="C2" s="211"/>
      <c r="D2" s="211"/>
    </row>
    <row r="3" spans="1:5" s="71" customFormat="1" ht="16.5" customHeight="1">
      <c r="A3" s="192" t="s">
        <v>47</v>
      </c>
      <c r="B3" s="213" t="s">
        <v>9</v>
      </c>
      <c r="C3" s="215" t="s">
        <v>52</v>
      </c>
      <c r="D3" s="217" t="s">
        <v>44</v>
      </c>
    </row>
    <row r="4" spans="1:5" s="71" customFormat="1" ht="16.5" thickBot="1">
      <c r="A4" s="212"/>
      <c r="B4" s="214"/>
      <c r="C4" s="216"/>
      <c r="D4" s="218"/>
    </row>
    <row r="5" spans="1:5" s="71" customFormat="1" ht="42" customHeight="1">
      <c r="A5" s="206" t="s">
        <v>48</v>
      </c>
      <c r="B5" s="129" t="s">
        <v>49</v>
      </c>
      <c r="C5" s="130">
        <f>'WSKAZNIKI -2025'!F7</f>
        <v>1.0176421850056652E-2</v>
      </c>
      <c r="D5" s="131" t="str">
        <f>'WSKAZNIKI -2025'!G7</f>
        <v>3</v>
      </c>
    </row>
    <row r="6" spans="1:5" s="71" customFormat="1" ht="54.95" customHeight="1">
      <c r="A6" s="206"/>
      <c r="B6" s="132" t="s">
        <v>50</v>
      </c>
      <c r="C6" s="22">
        <f>'WSKAZNIKI -2025'!F8</f>
        <v>7.0513136259919597E-3</v>
      </c>
      <c r="D6" s="10" t="str">
        <f>'WSKAZNIKI -2025'!G8</f>
        <v>3</v>
      </c>
    </row>
    <row r="7" spans="1:5" s="71" customFormat="1" ht="42" customHeight="1" thickBot="1">
      <c r="A7" s="207"/>
      <c r="B7" s="133" t="s">
        <v>51</v>
      </c>
      <c r="C7" s="24">
        <f>'WSKAZNIKI -2025'!F9</f>
        <v>1.9068383479226854E-2</v>
      </c>
      <c r="D7" s="13" t="str">
        <f>'WSKAZNIKI -2025'!G9</f>
        <v>3</v>
      </c>
    </row>
    <row r="8" spans="1:5" s="71" customFormat="1" ht="24.75" customHeight="1" thickBot="1">
      <c r="A8" s="209"/>
      <c r="B8" s="209"/>
      <c r="C8" s="25" t="s">
        <v>53</v>
      </c>
      <c r="D8" s="2">
        <f>D5+D6+D7</f>
        <v>9</v>
      </c>
    </row>
    <row r="9" spans="1:5" s="102" customFormat="1" ht="12" customHeight="1" thickBot="1">
      <c r="A9" s="99"/>
      <c r="B9" s="99"/>
      <c r="C9" s="3"/>
      <c r="D9" s="4"/>
    </row>
    <row r="10" spans="1:5" s="81" customFormat="1" ht="42" customHeight="1">
      <c r="A10" s="208" t="s">
        <v>54</v>
      </c>
      <c r="B10" s="134" t="s">
        <v>55</v>
      </c>
      <c r="C10" s="135">
        <f>'WSKAZNIKI -2025'!F13</f>
        <v>2.1800000000000002</v>
      </c>
      <c r="D10" s="136" t="str">
        <f>'WSKAZNIKI -2025'!G13</f>
        <v>12</v>
      </c>
    </row>
    <row r="11" spans="1:5" s="71" customFormat="1" ht="42" customHeight="1" thickBot="1">
      <c r="A11" s="207"/>
      <c r="B11" s="132" t="s">
        <v>56</v>
      </c>
      <c r="C11" s="38">
        <f>'WSKAZNIKI -2025'!F14</f>
        <v>1.97</v>
      </c>
      <c r="D11" s="14" t="str">
        <f>'WSKAZNIKI -2025'!G14</f>
        <v>13</v>
      </c>
    </row>
    <row r="12" spans="1:5" s="71" customFormat="1" ht="27" customHeight="1" thickBot="1">
      <c r="A12" s="209"/>
      <c r="B12" s="209"/>
      <c r="C12" s="25" t="s">
        <v>57</v>
      </c>
      <c r="D12" s="2">
        <f>D10+D11</f>
        <v>25</v>
      </c>
    </row>
    <row r="13" spans="1:5" s="123" customFormat="1" ht="12" customHeight="1" thickBot="1">
      <c r="A13" s="137"/>
      <c r="B13" s="138"/>
      <c r="C13" s="6"/>
      <c r="D13" s="15"/>
    </row>
    <row r="14" spans="1:5" s="81" customFormat="1" ht="42" customHeight="1">
      <c r="A14" s="208" t="s">
        <v>58</v>
      </c>
      <c r="B14" s="139" t="s">
        <v>59</v>
      </c>
      <c r="C14" s="140">
        <f>'WSKAZNIKI -2025'!F18</f>
        <v>33.036104390216167</v>
      </c>
      <c r="D14" s="136" t="str">
        <f>'WSKAZNIKI -2025'!G18</f>
        <v>3</v>
      </c>
    </row>
    <row r="15" spans="1:5" s="71" customFormat="1" ht="42" customHeight="1" thickBot="1">
      <c r="A15" s="207"/>
      <c r="B15" s="141" t="s">
        <v>60</v>
      </c>
      <c r="C15" s="9">
        <f>'WSKAZNIKI -2025'!F19</f>
        <v>38.892145784897878</v>
      </c>
      <c r="D15" s="14" t="str">
        <f>'WSKAZNIKI -2025'!G19</f>
        <v>7</v>
      </c>
    </row>
    <row r="16" spans="1:5" s="71" customFormat="1" ht="27" customHeight="1" thickBot="1">
      <c r="A16" s="209"/>
      <c r="B16" s="210"/>
      <c r="C16" s="7" t="s">
        <v>61</v>
      </c>
      <c r="D16" s="2">
        <f>D14+D15</f>
        <v>10</v>
      </c>
    </row>
    <row r="17" spans="1:4" ht="16.5" thickBot="1"/>
    <row r="18" spans="1:4" s="81" customFormat="1" ht="42" customHeight="1">
      <c r="A18" s="208" t="s">
        <v>62</v>
      </c>
      <c r="B18" s="134" t="s">
        <v>63</v>
      </c>
      <c r="C18" s="143">
        <f>'WSKAZNIKI -2025'!F23</f>
        <v>0.44173468629975315</v>
      </c>
      <c r="D18" s="136" t="str">
        <f>'WSKAZNIKI -2025'!G23</f>
        <v>8</v>
      </c>
    </row>
    <row r="19" spans="1:4" s="71" customFormat="1" ht="42" customHeight="1" thickBot="1">
      <c r="A19" s="207"/>
      <c r="B19" s="132" t="s">
        <v>64</v>
      </c>
      <c r="C19" s="38">
        <f>'WSKAZNIKI -2025'!F24</f>
        <v>1.44</v>
      </c>
      <c r="D19" s="14" t="str">
        <f>'WSKAZNIKI -2025'!G24</f>
        <v>6</v>
      </c>
    </row>
    <row r="20" spans="1:4" s="71" customFormat="1" ht="27" customHeight="1" thickBot="1">
      <c r="A20" s="209"/>
      <c r="B20" s="210"/>
      <c r="C20" s="7" t="s">
        <v>65</v>
      </c>
      <c r="D20" s="2">
        <f>D18+D19</f>
        <v>14</v>
      </c>
    </row>
    <row r="21" spans="1:4" ht="16.5" thickBot="1"/>
    <row r="22" spans="1:4">
      <c r="A22" s="200" t="s">
        <v>66</v>
      </c>
      <c r="B22" s="201"/>
      <c r="C22" s="202"/>
      <c r="D22" s="198">
        <f>D8+D12+D16+D20</f>
        <v>58</v>
      </c>
    </row>
    <row r="23" spans="1:4" ht="16.5" thickBot="1">
      <c r="A23" s="203"/>
      <c r="B23" s="204"/>
      <c r="C23" s="205"/>
      <c r="D23" s="199"/>
    </row>
  </sheetData>
  <mergeCells count="15">
    <mergeCell ref="A2:D2"/>
    <mergeCell ref="A3:A4"/>
    <mergeCell ref="B3:B4"/>
    <mergeCell ref="C3:C4"/>
    <mergeCell ref="D3:D4"/>
    <mergeCell ref="D22:D23"/>
    <mergeCell ref="A22:C23"/>
    <mergeCell ref="A5:A7"/>
    <mergeCell ref="A10:A11"/>
    <mergeCell ref="A14:A15"/>
    <mergeCell ref="A12:B12"/>
    <mergeCell ref="A16:B16"/>
    <mergeCell ref="A18:A19"/>
    <mergeCell ref="A20:B20"/>
    <mergeCell ref="A8:B8"/>
  </mergeCells>
  <phoneticPr fontId="2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2"/>
  <sheetViews>
    <sheetView showGridLines="0" topLeftCell="A4" zoomScaleNormal="100" workbookViewId="0">
      <selection activeCell="L20" sqref="L20"/>
    </sheetView>
  </sheetViews>
  <sheetFormatPr defaultRowHeight="15.75"/>
  <cols>
    <col min="1" max="1" width="16.42578125" style="68" customWidth="1"/>
    <col min="2" max="2" width="20.28515625" style="69" customWidth="1"/>
    <col min="3" max="3" width="11.28515625" style="127" customWidth="1"/>
    <col min="4" max="4" width="14.85546875" style="127" customWidth="1"/>
    <col min="5" max="5" width="13.7109375" style="69" customWidth="1"/>
    <col min="6" max="6" width="12.42578125" style="69" customWidth="1"/>
    <col min="7" max="7" width="13.28515625" style="69" customWidth="1"/>
    <col min="8" max="8" width="12.7109375" style="69" customWidth="1"/>
    <col min="9" max="16384" width="9.140625" style="69"/>
  </cols>
  <sheetData>
    <row r="1" spans="1:11" ht="24" customHeight="1">
      <c r="A1" s="174"/>
      <c r="B1" s="174"/>
      <c r="C1" s="60" t="str">
        <f>'Dane finansowe 2025-2028'!D1</f>
        <v>Szpital Specjalisyczny imienia Henryka Klimontowicza w Gorlicach</v>
      </c>
      <c r="D1" s="60"/>
      <c r="E1" s="60"/>
      <c r="F1" s="60"/>
      <c r="G1" s="60"/>
      <c r="H1" s="60"/>
    </row>
    <row r="2" spans="1:11" s="70" customFormat="1" ht="39.75" customHeight="1" thickBot="1">
      <c r="A2" s="211" t="s">
        <v>126</v>
      </c>
      <c r="B2" s="211"/>
      <c r="C2" s="211"/>
      <c r="D2" s="211"/>
      <c r="E2" s="211"/>
      <c r="F2" s="211"/>
      <c r="G2" s="211"/>
      <c r="H2" s="211"/>
    </row>
    <row r="3" spans="1:11" s="71" customFormat="1" ht="16.5" customHeight="1">
      <c r="A3" s="192" t="s">
        <v>47</v>
      </c>
      <c r="B3" s="213" t="s">
        <v>9</v>
      </c>
      <c r="C3" s="219">
        <v>2026</v>
      </c>
      <c r="D3" s="220"/>
      <c r="E3" s="221">
        <v>2027</v>
      </c>
      <c r="F3" s="221"/>
      <c r="G3" s="219">
        <v>2028</v>
      </c>
      <c r="H3" s="220"/>
    </row>
    <row r="4" spans="1:11" s="71" customFormat="1" ht="27" customHeight="1" thickBot="1">
      <c r="A4" s="212"/>
      <c r="B4" s="214"/>
      <c r="C4" s="144" t="s">
        <v>67</v>
      </c>
      <c r="D4" s="145" t="s">
        <v>68</v>
      </c>
      <c r="E4" s="146" t="s">
        <v>67</v>
      </c>
      <c r="F4" s="147" t="s">
        <v>68</v>
      </c>
      <c r="G4" s="144" t="s">
        <v>67</v>
      </c>
      <c r="H4" s="145" t="s">
        <v>68</v>
      </c>
    </row>
    <row r="5" spans="1:11" s="71" customFormat="1" ht="36" customHeight="1">
      <c r="A5" s="206" t="s">
        <v>48</v>
      </c>
      <c r="B5" s="129" t="s">
        <v>49</v>
      </c>
      <c r="C5" s="148">
        <f>'Dane finansowe 2025-2028'!$E$28*100%/('Dane finansowe 2025-2028'!$E$23+'Dane finansowe 2025-2028'!$E$24+'Dane finansowe 2025-2028'!$E$25+'Dane finansowe 2025-2028'!$E$26)</f>
        <v>1.0086799980365201E-2</v>
      </c>
      <c r="D5" s="21" t="str">
        <f>IF(C5&lt;0%,"0",IF(AND(0%&lt;=C5,C5&lt;=2%),"3",IF(AND(2%&lt;C5,C5&lt;=4%),"4",IF(C5&gt;4%,"5"))))</f>
        <v>3</v>
      </c>
      <c r="E5" s="149">
        <f>'Dane finansowe 2025-2028'!$F$28*100%/('Dane finansowe 2025-2028'!$F$23+'Dane finansowe 2025-2028'!$F$24+'Dane finansowe 2025-2028'!$F$25+'Dane finansowe 2025-2028'!$F$26)</f>
        <v>9.9977075644458319E-3</v>
      </c>
      <c r="F5" s="26" t="str">
        <f>IF(E5&lt;0%,"0",IF(AND(0%&lt;=E5,E5&lt;=2%),"3",IF(AND(2%&lt;E5,E5&lt;=4%),"4",IF(E5&gt;4%,"5"))))</f>
        <v>3</v>
      </c>
      <c r="G5" s="148">
        <f>'Dane finansowe 2025-2028'!$G$28*100%/('Dane finansowe 2025-2028'!$G$23+'Dane finansowe 2025-2028'!$G$24+'Dane finansowe 2025-2028'!$G$25+'Dane finansowe 2025-2028'!$G$26)</f>
        <v>9.9091678251021741E-3</v>
      </c>
      <c r="H5" s="21" t="str">
        <f>IF(G5&lt;0%,"0",IF(AND(0%&lt;=G5,G5&lt;=2%),"3",IF(AND(2%&lt;G5,G5&lt;=4%),"4",IF(G5&gt;4%,"5"))))</f>
        <v>3</v>
      </c>
    </row>
    <row r="6" spans="1:11" s="71" customFormat="1" ht="47.25" customHeight="1">
      <c r="A6" s="206"/>
      <c r="B6" s="132" t="s">
        <v>50</v>
      </c>
      <c r="C6" s="22">
        <f>'Dane finansowe 2025-2028'!$E$27*100%/('Dane finansowe 2025-2028'!$E$23+'Dane finansowe 2025-2028'!$E$24+'Dane finansowe 2025-2028'!$E$25)</f>
        <v>6.4102851145381445E-3</v>
      </c>
      <c r="D6" s="23" t="str">
        <f>IF(C6&lt;0%,"0",IF(AND(0%&lt;=C6,C6&lt;=3%),"3",IF(AND(3%&lt;C6,C6&lt;=5%),"4",IF(C6&gt;5%,"5"))))</f>
        <v>3</v>
      </c>
      <c r="E6" s="19">
        <f>'Dane finansowe 2025-2028'!$F$27*100%/('Dane finansowe 2025-2028'!$F$23+'Dane finansowe 2025-2028'!$F$24+'Dane finansowe 2025-2028'!$F$25)</f>
        <v>5.8275319223074027E-3</v>
      </c>
      <c r="F6" s="27" t="str">
        <f>IF(E6&lt;0%,"0",IF(AND(0%&lt;=E6,E6&lt;=3%),"3",IF(AND(3%&lt;E6,E6&lt;=5%),"4",IF(E6&gt;5%,"5"))))</f>
        <v>3</v>
      </c>
      <c r="G6" s="22">
        <f>'Dane finansowe 2025-2028'!$G$27*100%/('Dane finansowe 2025-2028'!$G$23+'Dane finansowe 2025-2028'!$G$24+'Dane finansowe 2025-2028'!$G$25)</f>
        <v>5.2977562930067298E-3</v>
      </c>
      <c r="H6" s="23" t="str">
        <f>IF(G6&lt;0%,"0",IF(AND(0%&lt;=G6,G6&lt;=3%),"3",IF(AND(3%&lt;G6,G6&lt;=5%),"4",IF(G6&gt;5%,"5"))))</f>
        <v>3</v>
      </c>
      <c r="K6" s="16"/>
    </row>
    <row r="7" spans="1:11" s="71" customFormat="1" ht="33.75" customHeight="1" thickBot="1">
      <c r="A7" s="207"/>
      <c r="B7" s="133" t="s">
        <v>51</v>
      </c>
      <c r="C7" s="24">
        <f>'Dane finansowe 2025-2028'!$E$28*100%/'Dane finansowe 2025-2028'!$E$5</f>
        <v>1.9626557183953862E-2</v>
      </c>
      <c r="D7" s="23" t="str">
        <f>IF(C7&lt;0%,"0",IF(AND(0%&lt;=C7,C7&lt;=2%),"3",IF(AND(2%&lt;C7,C7&lt;=4%),"4",IF(C7&gt;4%,"5"))))</f>
        <v>3</v>
      </c>
      <c r="E7" s="20">
        <f>'Dane finansowe 2025-2028'!$F$28*100%/'Dane finansowe 2025-2028'!$F$5</f>
        <v>1.9448133936827011E-2</v>
      </c>
      <c r="F7" s="27" t="str">
        <f>IF(E7&lt;0%,"0",IF(AND(0%&lt;=E7,E7&lt;=2%),"3",IF(AND(2%&lt;E7,E7&lt;=4%),"4",IF(E7&gt;4%,"5"))))</f>
        <v>3</v>
      </c>
      <c r="G7" s="28">
        <f>'Dane finansowe 2025-2028'!$G$28*100%/'Dane finansowe 2025-2028'!$G$5</f>
        <v>1.9271332719219492E-2</v>
      </c>
      <c r="H7" s="29" t="str">
        <f>IF(G7&lt;0%,"0",IF(AND(0%&lt;=G7,G7&lt;=2%),"3",IF(AND(2%&lt;G7,G7&lt;=4%),"4",IF(G7&gt;4%,"5"))))</f>
        <v>3</v>
      </c>
    </row>
    <row r="8" spans="1:11" s="71" customFormat="1" ht="15.75" customHeight="1" thickBot="1">
      <c r="A8" s="209"/>
      <c r="B8" s="209"/>
      <c r="C8" s="25" t="s">
        <v>106</v>
      </c>
      <c r="D8" s="2">
        <f>D5+D6+D7</f>
        <v>9</v>
      </c>
      <c r="E8" s="7"/>
      <c r="F8" s="2">
        <f>F5+F6+F7</f>
        <v>9</v>
      </c>
      <c r="G8" s="7"/>
      <c r="H8" s="2">
        <f>H5+H6+H7</f>
        <v>9</v>
      </c>
    </row>
    <row r="9" spans="1:11" s="102" customFormat="1" ht="6" customHeight="1" thickBot="1">
      <c r="A9" s="99"/>
      <c r="B9" s="99"/>
      <c r="C9" s="3"/>
      <c r="D9" s="4"/>
      <c r="E9" s="3"/>
      <c r="F9" s="4"/>
      <c r="G9" s="3"/>
      <c r="H9" s="4"/>
    </row>
    <row r="10" spans="1:11" s="81" customFormat="1" ht="36.75" customHeight="1">
      <c r="A10" s="208" t="s">
        <v>54</v>
      </c>
      <c r="B10" s="134" t="s">
        <v>55</v>
      </c>
      <c r="C10" s="31">
        <f>ROUND((('Dane finansowe 2025-2028'!$E$4-'Dane finansowe 2025-2028'!$E$8-'Dane finansowe 2025-2028'!$E$10)/('Dane finansowe 2025-2028'!$E$16-'Dane finansowe 2025-2028'!$E$17+'Dane finansowe 2025-2028'!$E$19)),2)</f>
        <v>2.1800000000000002</v>
      </c>
      <c r="D10" s="32" t="str">
        <f>IF('Dane finansowe 2025-2028'!$E$16=0,"10",IF(C10&lt;0.6,"0",IF(AND(0.6&lt;=C10,C10&lt;=1),"4",IF(AND(1&lt;C10,C10&lt;=1.5),"8",IF(AND(1.5&lt;C10,C10&lt;=3),"12",IF(C10&gt;3,"10"))))))</f>
        <v>12</v>
      </c>
      <c r="E10" s="31">
        <f>ROUND((('Dane finansowe 2025-2028'!$F$4-'Dane finansowe 2025-2028'!$F$8-'Dane finansowe 2025-2028'!$F$10)/('Dane finansowe 2025-2028'!$F$16-'Dane finansowe 2025-2028'!$F$17+'Dane finansowe 2025-2028'!$F$19)),2)</f>
        <v>2.1800000000000002</v>
      </c>
      <c r="F10" s="34" t="str">
        <f>IF('Dane finansowe 2025-2028'!$F$16=0,"10",IF(E10&lt;0.6,"0",IF(AND(0.6&lt;=E10,E10&lt;=1),"4",IF(AND(1&lt;E10,E10&lt;=1.5),"8",IF(AND(1.5&lt;E10,E10&lt;=3),"12",IF(E10&gt;3,"10"))))))</f>
        <v>12</v>
      </c>
      <c r="G10" s="31">
        <f>ROUND((('Dane finansowe 2025-2028'!$G$4-'Dane finansowe 2025-2028'!$G$8-'Dane finansowe 2025-2028'!$G$10)/('Dane finansowe 2025-2028'!$G$16-'Dane finansowe 2025-2028'!$G$17+'Dane finansowe 2025-2028'!$G$19)),2)</f>
        <v>2.1800000000000002</v>
      </c>
      <c r="H10" s="32" t="str">
        <f>IF('Dane finansowe 2025-2028'!$G$16=0,"10",IF(G10&lt;0.6,"0",IF(AND(0.6&lt;=G10,G10&lt;=1),"4",IF(AND(1&lt;G10,G10&lt;=1.5),"8",IF(AND(1.5&lt;G10,G10&lt;=3),"12",IF(G10&gt;3,"10"))))))</f>
        <v>12</v>
      </c>
    </row>
    <row r="11" spans="1:11" s="71" customFormat="1" ht="36" customHeight="1" thickBot="1">
      <c r="A11" s="207"/>
      <c r="B11" s="132" t="s">
        <v>56</v>
      </c>
      <c r="C11" s="33">
        <f>ROUND((('Dane finansowe 2025-2028'!$E$4-'Dane finansowe 2025-2028'!$E$8-'Dane finansowe 2025-2028'!$E$10-'Dane finansowe 2025-2028'!$E$9)/('Dane finansowe 2025-2028'!$E$16-'Dane finansowe 2025-2028'!$E$17+'Dane finansowe 2025-2028'!$E$19)),2)</f>
        <v>1.97</v>
      </c>
      <c r="D11" s="23" t="str">
        <f>IF('Dane finansowe 2025-2028'!$E$16=0,"10",IF(C11&lt;0.5,"0",IF(AND(0.5&lt;=C11,C11&lt;=1),"8",IF(AND(1&lt;C11,C11&lt;=2.5),"13",IF(C11&gt;2.5,"10")))))</f>
        <v>13</v>
      </c>
      <c r="E11" s="30">
        <f>ROUND((('Dane finansowe 2025-2028'!$F$4-'Dane finansowe 2025-2028'!$F$8-'Dane finansowe 2025-2028'!$F$10-'Dane finansowe 2025-2028'!$F$9)/('Dane finansowe 2025-2028'!$F$16-'Dane finansowe 2025-2028'!$F$17+'Dane finansowe 2025-2028'!$F$19)),2)</f>
        <v>1.97</v>
      </c>
      <c r="F11" s="27" t="str">
        <f>IF('Dane finansowe 2025-2028'!$F$16=0,"10",IF(E11&lt;0.5,"0",IF(AND(0.5&lt;=E11,E11&lt;=1),"8",IF(AND(1&lt;E11,E11&lt;=2.5),"13",IF(E11&gt;2.5,"10")))))</f>
        <v>13</v>
      </c>
      <c r="G11" s="33">
        <f>ROUND((('Dane finansowe 2025-2028'!$G$4-'Dane finansowe 2025-2028'!$G$8-'Dane finansowe 2025-2028'!$G$10-'Dane finansowe 2025-2028'!$G$9)/('Dane finansowe 2025-2028'!$G$16-'Dane finansowe 2025-2028'!$G$17+'Dane finansowe 2025-2028'!$G$19)),2)</f>
        <v>1.97</v>
      </c>
      <c r="H11" s="23" t="str">
        <f>IF('Dane finansowe 2025-2028'!$G$16=0,"10",IF(G11&lt;0.5,"0",IF(AND(0.5&lt;=G11,G11&lt;=1),"8",IF(AND(1&lt;G11,G11&lt;=2.5),"13",IF(G11&gt;2.5,"10")))))</f>
        <v>13</v>
      </c>
    </row>
    <row r="12" spans="1:11" s="71" customFormat="1" ht="18" customHeight="1" thickBot="1">
      <c r="A12" s="209"/>
      <c r="B12" s="209"/>
      <c r="C12" s="25" t="s">
        <v>106</v>
      </c>
      <c r="D12" s="2">
        <f>D10+D11</f>
        <v>25</v>
      </c>
      <c r="E12" s="7"/>
      <c r="F12" s="35">
        <f>F10+F11</f>
        <v>25</v>
      </c>
      <c r="G12" s="25"/>
      <c r="H12" s="2">
        <f>H10+H11</f>
        <v>25</v>
      </c>
    </row>
    <row r="13" spans="1:11" s="123" customFormat="1" ht="6" customHeight="1" thickBot="1">
      <c r="A13" s="137"/>
      <c r="B13" s="138"/>
      <c r="C13" s="6"/>
      <c r="D13" s="8"/>
      <c r="E13" s="6"/>
      <c r="F13" s="8"/>
      <c r="G13" s="6"/>
      <c r="H13" s="8"/>
    </row>
    <row r="14" spans="1:11" s="81" customFormat="1" ht="32.25" customHeight="1">
      <c r="A14" s="208" t="s">
        <v>58</v>
      </c>
      <c r="B14" s="134" t="s">
        <v>104</v>
      </c>
      <c r="C14" s="31">
        <f>('Dane finansowe 2025-2028'!$E$11*365)/('Dane finansowe 2025-2028'!$E$23+'Dane finansowe 2025-2028'!$E$24)</f>
        <v>32.414268135552376</v>
      </c>
      <c r="D14" s="32" t="str">
        <f>IF(C14&lt;45,"3",IF(AND(45&lt;=C14,C14&lt;=60),"2",IF(AND(61&lt;=C14,C14&lt;=90),"1",IF(C14&gt;90,"0"))))</f>
        <v>3</v>
      </c>
      <c r="E14" s="169">
        <f>('Dane finansowe 2025-2028'!$F$11*365)/('Dane finansowe 2025-2028'!$F$23+'Dane finansowe 2025-2028'!$F$24)</f>
        <v>32.414268135552369</v>
      </c>
      <c r="F14" s="34" t="str">
        <f>IF(E14&lt;45,"3",IF(AND(45&lt;=E14,E14&lt;=60),"2",IF(AND(61&lt;=E14,E14&lt;=90),"1",IF(E14&gt;90,"0"))))</f>
        <v>3</v>
      </c>
      <c r="G14" s="31">
        <f>('Dane finansowe 2025-2028'!$G$11*365)/('Dane finansowe 2025-2028'!$G$23+'Dane finansowe 2025-2028'!$G$24)</f>
        <v>32.414268135552369</v>
      </c>
      <c r="H14" s="32" t="str">
        <f>IF(G14&lt;45,"3",IF(AND(45&lt;=G14,G14&lt;=60),"2",IF(AND(61&lt;=G14,G14&lt;=90),"1",IF(G14&gt;90,"0"))))</f>
        <v>3</v>
      </c>
    </row>
    <row r="15" spans="1:11" s="71" customFormat="1" ht="33" customHeight="1" thickBot="1">
      <c r="A15" s="207"/>
      <c r="B15" s="132" t="s">
        <v>105</v>
      </c>
      <c r="C15" s="33">
        <f>('Dane finansowe 2025-2028'!$E$20*365)/('Dane finansowe 2025-2028'!$E$23+'Dane finansowe 2025-2028'!$E$24)</f>
        <v>37.826942870046942</v>
      </c>
      <c r="D15" s="23" t="str">
        <f>IF(C15&lt;=60,"7",IF(AND(61&lt;=C15,C15&lt;=90),"4",IF(C15&gt;90,"0")))</f>
        <v>7</v>
      </c>
      <c r="E15" s="30">
        <f>('Dane finansowe 2025-2028'!$F$20*365)/('Dane finansowe 2025-2028'!$F$23+'Dane finansowe 2025-2028'!$F$24)</f>
        <v>37.826942870046928</v>
      </c>
      <c r="F15" s="27" t="str">
        <f>IF(E15&lt;=60,"7",IF(AND(61&lt;=E15,E15&lt;=90),"4",IF(E15&gt;90,"0")))</f>
        <v>7</v>
      </c>
      <c r="G15" s="33">
        <f>('Dane finansowe 2025-2028'!$G$20*365)/('Dane finansowe 2025-2028'!$G$23+'Dane finansowe 2025-2028'!$G$24)</f>
        <v>37.826942870046942</v>
      </c>
      <c r="H15" s="23" t="str">
        <f>IF(G15&lt;=60,"7",IF(AND(61&lt;=G15,G15&lt;=90),"4",IF(G15&gt;90,"0")))</f>
        <v>7</v>
      </c>
    </row>
    <row r="16" spans="1:11" s="71" customFormat="1" ht="19.5" customHeight="1" thickBot="1">
      <c r="A16" s="209"/>
      <c r="B16" s="209"/>
      <c r="C16" s="25" t="s">
        <v>106</v>
      </c>
      <c r="D16" s="2">
        <f>D14+D15</f>
        <v>10</v>
      </c>
      <c r="E16" s="7"/>
      <c r="F16" s="35">
        <f>F14+F15</f>
        <v>10</v>
      </c>
      <c r="G16" s="25"/>
      <c r="H16" s="2">
        <f>H14+H15</f>
        <v>10</v>
      </c>
    </row>
    <row r="17" spans="1:8" ht="8.25" customHeight="1" thickBot="1">
      <c r="E17" s="127"/>
      <c r="F17" s="127"/>
      <c r="G17" s="127"/>
      <c r="H17" s="127"/>
    </row>
    <row r="18" spans="1:8" s="81" customFormat="1" ht="30" customHeight="1">
      <c r="A18" s="208" t="s">
        <v>62</v>
      </c>
      <c r="B18" s="134" t="s">
        <v>63</v>
      </c>
      <c r="C18" s="170">
        <f>('Dane finansowe 2025-2028'!$E$15+'Dane finansowe 2025-2028'!$E$16+'Dane finansowe 2025-2028'!$E$18)*100%/'Dane finansowe 2025-2028'!$E$3</f>
        <v>0.4417346862997531</v>
      </c>
      <c r="D18" s="32" t="str">
        <f>IF(C18&lt;40%,"10",IF(AND(40%&lt;=C18,C18&lt;=60%),"8",IF(AND(60%&lt;C18,C18&lt;=80%),"3",IF(C18&gt;80%,"0"))))</f>
        <v>8</v>
      </c>
      <c r="E18" s="171">
        <f>('Dane finansowe 2025-2028'!$F$15+'Dane finansowe 2025-2028'!$F$16+'Dane finansowe 2025-2028'!$F$18)*100%/'Dane finansowe 2025-2028'!$F$3</f>
        <v>0.44173468629975315</v>
      </c>
      <c r="F18" s="34" t="str">
        <f>IF(E18&lt;40%,"10",IF(AND(40%&lt;=E18,E18&lt;=60%),"8",IF(AND(60%&lt;E18,E18&lt;=80%),"3",IF(E18&gt;80%,"0"))))</f>
        <v>8</v>
      </c>
      <c r="G18" s="170">
        <f>('Dane finansowe 2025-2028'!$G$15+'Dane finansowe 2025-2028'!$G$16+'Dane finansowe 2025-2028'!$G$18)*100%/'Dane finansowe 2025-2028'!$G$3</f>
        <v>0.44173468629975321</v>
      </c>
      <c r="H18" s="32" t="str">
        <f>IF(G18&lt;40%,"10",IF(AND(40%&lt;=G18,G18&lt;=60%),"8",IF(AND(60%&lt;G18,G18&lt;=80%),"3",IF(G18&gt;80%,"0"))))</f>
        <v>8</v>
      </c>
    </row>
    <row r="19" spans="1:8" s="71" customFormat="1" ht="33" customHeight="1" thickBot="1">
      <c r="A19" s="207"/>
      <c r="B19" s="132" t="s">
        <v>64</v>
      </c>
      <c r="C19" s="37">
        <f>ROUND((('Dane finansowe 2025-2028'!$E$15+'Dane finansowe 2025-2028'!$E$16+'Dane finansowe 2025-2028'!$E$18)/('Dane finansowe 2025-2028'!$E$14)),2)</f>
        <v>1.48</v>
      </c>
      <c r="D19" s="23" t="str">
        <f>IF(C19&gt;4,"0",IF(AND(0&lt;=C19,C19&lt;=0.5),"10",IF(AND(0.51&lt;=C19,C19&lt;=1),"8",IF(AND(1.01&lt;=C19,C19&lt;=2),"6",IF(AND(2.01&lt;=C19,C19&lt;=4),"4",IF(C19&lt;0,"0"))))))</f>
        <v>6</v>
      </c>
      <c r="E19" s="36">
        <f>ROUND((('Dane finansowe 2025-2028'!$F$15+'Dane finansowe 2025-2028'!$F$16+'Dane finansowe 2025-2028'!$F$18)/('Dane finansowe 2025-2028'!$F$14)),2)</f>
        <v>1.53</v>
      </c>
      <c r="F19" s="27" t="str">
        <f>IF(E19&gt;4,"0",IF(AND(0&lt;=E19,E19&lt;=0.5),"10",IF(AND(0.51&lt;=E19,E19&lt;=1),"8",IF(AND(1.01&lt;=E19,E19&lt;=2),"6",IF(AND(2.01&lt;=E19,E19&lt;=4),"4",IF(E19&lt;0,"0"))))))</f>
        <v>6</v>
      </c>
      <c r="G19" s="37">
        <f>ROUND((('Dane finansowe 2025-2028'!$G$15+'Dane finansowe 2025-2028'!$G$16+'Dane finansowe 2025-2028'!$G$18)/('Dane finansowe 2025-2028'!$G$14)),2)</f>
        <v>1.57</v>
      </c>
      <c r="H19" s="23" t="str">
        <f>IF(G19&gt;4,"0",IF(AND(0&lt;=G19,G19&lt;=0.5),"10",IF(AND(0.51&lt;=G19,G19&lt;=1),"8",IF(AND(1.01&lt;=G19,G19&lt;=2),"6",IF(AND(2.01&lt;=G19,G19&lt;=4),"4",IF(G19&lt;0,"0"))))))</f>
        <v>6</v>
      </c>
    </row>
    <row r="20" spans="1:8" s="71" customFormat="1" ht="27" customHeight="1" thickBot="1">
      <c r="A20" s="209"/>
      <c r="B20" s="209"/>
      <c r="C20" s="25" t="s">
        <v>106</v>
      </c>
      <c r="D20" s="2">
        <f>D18+D19</f>
        <v>14</v>
      </c>
      <c r="E20" s="7"/>
      <c r="F20" s="35">
        <f>F18+F19</f>
        <v>14</v>
      </c>
      <c r="G20" s="25"/>
      <c r="H20" s="2">
        <f>H18+H19</f>
        <v>14</v>
      </c>
    </row>
    <row r="21" spans="1:8" ht="6" customHeight="1" thickBot="1">
      <c r="A21" s="150"/>
      <c r="B21" s="151"/>
      <c r="C21" s="152"/>
      <c r="D21" s="152"/>
      <c r="E21" s="151"/>
      <c r="F21" s="151"/>
      <c r="G21" s="151"/>
      <c r="H21" s="151"/>
    </row>
    <row r="22" spans="1:8" ht="21" customHeight="1" thickBot="1">
      <c r="A22" s="224" t="s">
        <v>66</v>
      </c>
      <c r="B22" s="225"/>
      <c r="C22" s="222">
        <f>D8+D12+D16+D20</f>
        <v>58</v>
      </c>
      <c r="D22" s="223"/>
      <c r="E22" s="222">
        <f>F8+F12+F16+F20</f>
        <v>58</v>
      </c>
      <c r="F22" s="223"/>
      <c r="G22" s="222">
        <f>H8+H12+H16+H20</f>
        <v>58</v>
      </c>
      <c r="H22" s="223"/>
    </row>
  </sheetData>
  <sheetProtection formatCells="0" formatColumns="0" formatRows="0"/>
  <mergeCells count="19">
    <mergeCell ref="G22:H22"/>
    <mergeCell ref="A20:B20"/>
    <mergeCell ref="A16:B16"/>
    <mergeCell ref="A18:A19"/>
    <mergeCell ref="A22:B22"/>
    <mergeCell ref="C22:D22"/>
    <mergeCell ref="E22:F22"/>
    <mergeCell ref="A1:B1"/>
    <mergeCell ref="A14:A15"/>
    <mergeCell ref="A3:A4"/>
    <mergeCell ref="B3:B4"/>
    <mergeCell ref="A5:A7"/>
    <mergeCell ref="A8:B8"/>
    <mergeCell ref="A10:A11"/>
    <mergeCell ref="A12:B12"/>
    <mergeCell ref="A2:H2"/>
    <mergeCell ref="C3:D3"/>
    <mergeCell ref="E3:F3"/>
    <mergeCell ref="G3:H3"/>
  </mergeCells>
  <phoneticPr fontId="21" type="noConversion"/>
  <pageMargins left="0.7" right="0.7" top="0.75" bottom="0.75" header="0.3" footer="0.3"/>
  <pageSetup paperSize="9" scale="94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5"/>
  <sheetViews>
    <sheetView showGridLines="0" zoomScale="103" zoomScaleNormal="103" workbookViewId="0">
      <selection activeCell="I12" sqref="I12"/>
    </sheetView>
  </sheetViews>
  <sheetFormatPr defaultRowHeight="15.75"/>
  <cols>
    <col min="1" max="1" width="32" style="69" customWidth="1"/>
    <col min="2" max="2" width="12" style="127" customWidth="1"/>
    <col min="3" max="3" width="12.7109375" style="127" customWidth="1"/>
    <col min="4" max="4" width="13.42578125" style="69" customWidth="1"/>
    <col min="5" max="5" width="11.85546875" style="69" customWidth="1"/>
    <col min="6" max="16384" width="9.140625" style="69"/>
  </cols>
  <sheetData>
    <row r="1" spans="1:8" ht="25.5" customHeight="1">
      <c r="A1" s="174"/>
      <c r="B1" s="174"/>
      <c r="C1" s="60" t="str">
        <f>'Dane finansowe 2025-2028'!D1</f>
        <v>Szpital Specjalisyczny imienia Henryka Klimontowicza w Gorlicach</v>
      </c>
      <c r="D1" s="60"/>
      <c r="E1" s="60"/>
      <c r="F1" s="60"/>
      <c r="G1" s="60"/>
      <c r="H1" s="60"/>
    </row>
    <row r="2" spans="1:8" s="70" customFormat="1" ht="27" customHeight="1" thickBot="1">
      <c r="A2" s="211" t="s">
        <v>127</v>
      </c>
      <c r="B2" s="211"/>
      <c r="C2" s="211"/>
      <c r="D2" s="211"/>
      <c r="E2" s="211"/>
    </row>
    <row r="3" spans="1:8" s="71" customFormat="1" ht="13.5" customHeight="1">
      <c r="A3" s="226" t="s">
        <v>9</v>
      </c>
      <c r="B3" s="228">
        <v>2025</v>
      </c>
      <c r="C3" s="230">
        <v>2026</v>
      </c>
      <c r="D3" s="230">
        <v>2027</v>
      </c>
      <c r="E3" s="232">
        <v>2028</v>
      </c>
    </row>
    <row r="4" spans="1:8" s="71" customFormat="1" ht="10.5" customHeight="1">
      <c r="A4" s="227"/>
      <c r="B4" s="229"/>
      <c r="C4" s="231"/>
      <c r="D4" s="231"/>
      <c r="E4" s="233"/>
    </row>
    <row r="5" spans="1:8" s="71" customFormat="1" ht="36" customHeight="1">
      <c r="A5" s="141" t="s">
        <v>49</v>
      </c>
      <c r="B5" s="155" t="str">
        <f>'ZESTAWIENIE WSKAŹNIKÓW-2025'!D5</f>
        <v>3</v>
      </c>
      <c r="C5" s="155" t="str">
        <f>'WSKAŹNIKI-2026-2028'!D5</f>
        <v>3</v>
      </c>
      <c r="D5" s="155" t="str">
        <f>'WSKAŹNIKI-2026-2028'!F5</f>
        <v>3</v>
      </c>
      <c r="E5" s="21" t="str">
        <f>'WSKAŹNIKI-2026-2028'!H5</f>
        <v>3</v>
      </c>
    </row>
    <row r="6" spans="1:8" s="71" customFormat="1" ht="47.25" customHeight="1">
      <c r="A6" s="141" t="s">
        <v>50</v>
      </c>
      <c r="B6" s="46" t="str">
        <f>'ZESTAWIENIE WSKAŹNIKÓW-2025'!D6</f>
        <v>3</v>
      </c>
      <c r="C6" s="47" t="str">
        <f>'WSKAŹNIKI-2026-2028'!D6</f>
        <v>3</v>
      </c>
      <c r="D6" s="46" t="str">
        <f>'WSKAŹNIKI-2026-2028'!F6</f>
        <v>3</v>
      </c>
      <c r="E6" s="23" t="str">
        <f>'WSKAŹNIKI-2026-2028'!H6</f>
        <v>3</v>
      </c>
      <c r="G6" s="16"/>
    </row>
    <row r="7" spans="1:8" s="71" customFormat="1" ht="33.75" customHeight="1">
      <c r="A7" s="141" t="s">
        <v>51</v>
      </c>
      <c r="B7" s="48" t="str">
        <f>'ZESTAWIENIE WSKAŹNIKÓW-2025'!D7</f>
        <v>3</v>
      </c>
      <c r="C7" s="47" t="str">
        <f>'WSKAŹNIKI-2026-2028'!D7</f>
        <v>3</v>
      </c>
      <c r="D7" s="48" t="str">
        <f>'WSKAŹNIKI-2026-2028'!F7</f>
        <v>3</v>
      </c>
      <c r="E7" s="23" t="str">
        <f>'WSKAŹNIKI-2026-2028'!H7</f>
        <v>3</v>
      </c>
    </row>
    <row r="8" spans="1:8" s="81" customFormat="1" ht="36.75" customHeight="1">
      <c r="A8" s="141" t="s">
        <v>55</v>
      </c>
      <c r="B8" s="49" t="str">
        <f>'ZESTAWIENIE WSKAŹNIKÓW-2025'!D10</f>
        <v>12</v>
      </c>
      <c r="C8" s="47" t="str">
        <f>'WSKAŹNIKI-2026-2028'!D10</f>
        <v>12</v>
      </c>
      <c r="D8" s="49" t="str">
        <f>'WSKAŹNIKI-2026-2028'!F10</f>
        <v>12</v>
      </c>
      <c r="E8" s="23" t="str">
        <f>'WSKAŹNIKI-2026-2028'!H10</f>
        <v>12</v>
      </c>
    </row>
    <row r="9" spans="1:8" s="71" customFormat="1" ht="36" customHeight="1">
      <c r="A9" s="141" t="s">
        <v>56</v>
      </c>
      <c r="B9" s="49" t="str">
        <f>'ZESTAWIENIE WSKAŹNIKÓW-2025'!D11</f>
        <v>13</v>
      </c>
      <c r="C9" s="47" t="str">
        <f>'WSKAŹNIKI-2026-2028'!D11</f>
        <v>13</v>
      </c>
      <c r="D9" s="49" t="str">
        <f>'WSKAŹNIKI-2026-2028'!F11</f>
        <v>13</v>
      </c>
      <c r="E9" s="23" t="str">
        <f>'WSKAŹNIKI-2026-2028'!H11</f>
        <v>13</v>
      </c>
    </row>
    <row r="10" spans="1:8" s="81" customFormat="1" ht="32.25" customHeight="1">
      <c r="A10" s="141" t="s">
        <v>107</v>
      </c>
      <c r="B10" s="50" t="str">
        <f>'ZESTAWIENIE WSKAŹNIKÓW-2025'!D14</f>
        <v>3</v>
      </c>
      <c r="C10" s="47" t="str">
        <f>'WSKAŹNIKI-2026-2028'!D14</f>
        <v>3</v>
      </c>
      <c r="D10" s="50" t="str">
        <f>'WSKAŹNIKI-2026-2028'!F14</f>
        <v>3</v>
      </c>
      <c r="E10" s="23" t="str">
        <f>'WSKAŹNIKI-2026-2028'!H14</f>
        <v>3</v>
      </c>
    </row>
    <row r="11" spans="1:8" s="71" customFormat="1" ht="33" customHeight="1">
      <c r="A11" s="141" t="s">
        <v>108</v>
      </c>
      <c r="B11" s="50" t="str">
        <f>'ZESTAWIENIE WSKAŹNIKÓW-2025'!D15</f>
        <v>7</v>
      </c>
      <c r="C11" s="47" t="str">
        <f>'WSKAŹNIKI-2026-2028'!D15</f>
        <v>7</v>
      </c>
      <c r="D11" s="50" t="str">
        <f>'WSKAŹNIKI-2026-2028'!F15</f>
        <v>7</v>
      </c>
      <c r="E11" s="23" t="str">
        <f>'WSKAŹNIKI-2026-2028'!H15</f>
        <v>7</v>
      </c>
    </row>
    <row r="12" spans="1:8" s="81" customFormat="1" ht="30" customHeight="1">
      <c r="A12" s="141" t="s">
        <v>63</v>
      </c>
      <c r="B12" s="51" t="str">
        <f>'ZESTAWIENIE WSKAŹNIKÓW-2025'!D18</f>
        <v>8</v>
      </c>
      <c r="C12" s="47" t="str">
        <f>'WSKAŹNIKI-2026-2028'!D18</f>
        <v>8</v>
      </c>
      <c r="D12" s="51" t="str">
        <f>'WSKAŹNIKI-2026-2028'!F18</f>
        <v>8</v>
      </c>
      <c r="E12" s="23" t="str">
        <f>'WSKAŹNIKI-2026-2028'!H18</f>
        <v>8</v>
      </c>
    </row>
    <row r="13" spans="1:8" s="71" customFormat="1" ht="33" customHeight="1">
      <c r="A13" s="141" t="s">
        <v>64</v>
      </c>
      <c r="B13" s="52" t="str">
        <f>'ZESTAWIENIE WSKAŹNIKÓW-2025'!D19</f>
        <v>6</v>
      </c>
      <c r="C13" s="47" t="str">
        <f>'WSKAŹNIKI-2026-2028'!D19</f>
        <v>6</v>
      </c>
      <c r="D13" s="52" t="str">
        <f>'WSKAŹNIKI-2026-2028'!F19</f>
        <v>6</v>
      </c>
      <c r="E13" s="23" t="str">
        <f>'WSKAŹNIKI-2026-2028'!H19</f>
        <v>6</v>
      </c>
    </row>
    <row r="14" spans="1:8" ht="28.5" customHeight="1" thickBot="1">
      <c r="A14" s="156" t="s">
        <v>109</v>
      </c>
      <c r="B14" s="157">
        <f>B5+B6+B7+B8+B9+B10+B11+B12+B13</f>
        <v>58</v>
      </c>
      <c r="C14" s="157">
        <f>C5+C6+C7+C8+C9+C10+C11+C12+C13</f>
        <v>58</v>
      </c>
      <c r="D14" s="157">
        <f>D5+D6+D7+D8+D9+D10+D11+D12+D13</f>
        <v>58</v>
      </c>
      <c r="E14" s="157">
        <f>E5+E6+E7+E8+E9+E10+E11+E12+E13</f>
        <v>58</v>
      </c>
    </row>
    <row r="15" spans="1:8" ht="28.5" customHeight="1"/>
  </sheetData>
  <sheetProtection formatCells="0" formatColumns="0"/>
  <mergeCells count="7">
    <mergeCell ref="A1:B1"/>
    <mergeCell ref="A2:E2"/>
    <mergeCell ref="A3:A4"/>
    <mergeCell ref="B3:B4"/>
    <mergeCell ref="C3:C4"/>
    <mergeCell ref="D3:D4"/>
    <mergeCell ref="E3:E4"/>
  </mergeCells>
  <phoneticPr fontId="21" type="noConversion"/>
  <pageMargins left="0.7" right="0.7" top="0.75" bottom="0.75" header="0.3" footer="0.3"/>
  <pageSetup paperSize="9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R12" sqref="R12"/>
    </sheetView>
  </sheetViews>
  <sheetFormatPr defaultRowHeight="12.75"/>
  <cols>
    <col min="1" max="1" width="39.85546875" style="153" customWidth="1"/>
    <col min="2" max="16384" width="9.140625" style="153"/>
  </cols>
  <sheetData>
    <row r="1" spans="1:5" ht="27" customHeight="1">
      <c r="A1" s="174"/>
      <c r="B1" s="174"/>
      <c r="C1" s="60" t="str">
        <f>'Dane finansowe 2025-2028'!D1</f>
        <v>Szpital Specjalisyczny imienia Henryka Klimontowicza w Gorlicach</v>
      </c>
      <c r="D1" s="154"/>
      <c r="E1" s="154"/>
    </row>
    <row r="2" spans="1:5" ht="13.5" thickBot="1"/>
    <row r="3" spans="1:5">
      <c r="A3" s="236" t="s">
        <v>9</v>
      </c>
      <c r="B3" s="238">
        <v>2025</v>
      </c>
      <c r="C3" s="238">
        <v>2026</v>
      </c>
      <c r="D3" s="238">
        <v>2027</v>
      </c>
      <c r="E3" s="234">
        <v>2028</v>
      </c>
    </row>
    <row r="4" spans="1:5">
      <c r="A4" s="237"/>
      <c r="B4" s="239"/>
      <c r="C4" s="239"/>
      <c r="D4" s="239"/>
      <c r="E4" s="235"/>
    </row>
    <row r="5" spans="1:5" ht="15">
      <c r="A5" s="1" t="s">
        <v>114</v>
      </c>
      <c r="B5" s="55" t="str">
        <f>'TABELA PUNKTÓW OGÓŁEM 2025-2028'!B5</f>
        <v>3</v>
      </c>
      <c r="C5" s="55" t="str">
        <f>'TABELA PUNKTÓW OGÓŁEM 2025-2028'!C5</f>
        <v>3</v>
      </c>
      <c r="D5" s="55" t="str">
        <f>'TABELA PUNKTÓW OGÓŁEM 2025-2028'!D5</f>
        <v>3</v>
      </c>
      <c r="E5" s="55" t="str">
        <f>'TABELA PUNKTÓW OGÓŁEM 2025-2028'!E5</f>
        <v>3</v>
      </c>
    </row>
    <row r="6" spans="1:5" ht="18" customHeight="1">
      <c r="A6" s="1" t="s">
        <v>115</v>
      </c>
      <c r="B6" s="55" t="str">
        <f>'TABELA PUNKTÓW OGÓŁEM 2025-2028'!B6</f>
        <v>3</v>
      </c>
      <c r="C6" s="55" t="str">
        <f>'TABELA PUNKTÓW OGÓŁEM 2025-2028'!C6</f>
        <v>3</v>
      </c>
      <c r="D6" s="55" t="str">
        <f>'TABELA PUNKTÓW OGÓŁEM 2025-2028'!D6</f>
        <v>3</v>
      </c>
      <c r="E6" s="55" t="str">
        <f>'TABELA PUNKTÓW OGÓŁEM 2025-2028'!E6</f>
        <v>3</v>
      </c>
    </row>
    <row r="7" spans="1:5" ht="15">
      <c r="A7" s="1" t="s">
        <v>116</v>
      </c>
      <c r="B7" s="55" t="str">
        <f>'TABELA PUNKTÓW OGÓŁEM 2025-2028'!B7</f>
        <v>3</v>
      </c>
      <c r="C7" s="55" t="str">
        <f>'TABELA PUNKTÓW OGÓŁEM 2025-2028'!C7</f>
        <v>3</v>
      </c>
      <c r="D7" s="55" t="str">
        <f>'TABELA PUNKTÓW OGÓŁEM 2025-2028'!D7</f>
        <v>3</v>
      </c>
      <c r="E7" s="55" t="str">
        <f>'TABELA PUNKTÓW OGÓŁEM 2025-2028'!E7</f>
        <v>3</v>
      </c>
    </row>
    <row r="8" spans="1:5" ht="15">
      <c r="A8" s="1" t="s">
        <v>117</v>
      </c>
      <c r="B8" s="55" t="str">
        <f>'TABELA PUNKTÓW OGÓŁEM 2025-2028'!B8</f>
        <v>12</v>
      </c>
      <c r="C8" s="55" t="str">
        <f>'TABELA PUNKTÓW OGÓŁEM 2025-2028'!C8</f>
        <v>12</v>
      </c>
      <c r="D8" s="55" t="str">
        <f>'TABELA PUNKTÓW OGÓŁEM 2025-2028'!D8</f>
        <v>12</v>
      </c>
      <c r="E8" s="55" t="str">
        <f>'TABELA PUNKTÓW OGÓŁEM 2025-2028'!E8</f>
        <v>12</v>
      </c>
    </row>
    <row r="9" spans="1:5" ht="15">
      <c r="A9" s="1" t="s">
        <v>118</v>
      </c>
      <c r="B9" s="55" t="str">
        <f>'TABELA PUNKTÓW OGÓŁEM 2025-2028'!B9</f>
        <v>13</v>
      </c>
      <c r="C9" s="55" t="str">
        <f>'TABELA PUNKTÓW OGÓŁEM 2025-2028'!C9</f>
        <v>13</v>
      </c>
      <c r="D9" s="55" t="str">
        <f>'TABELA PUNKTÓW OGÓŁEM 2025-2028'!D9</f>
        <v>13</v>
      </c>
      <c r="E9" s="55" t="str">
        <f>'TABELA PUNKTÓW OGÓŁEM 2025-2028'!E9</f>
        <v>13</v>
      </c>
    </row>
    <row r="10" spans="1:5" ht="15">
      <c r="A10" s="1" t="s">
        <v>119</v>
      </c>
      <c r="B10" s="55" t="str">
        <f>'TABELA PUNKTÓW OGÓŁEM 2025-2028'!B10</f>
        <v>3</v>
      </c>
      <c r="C10" s="55" t="str">
        <f>'TABELA PUNKTÓW OGÓŁEM 2025-2028'!C10</f>
        <v>3</v>
      </c>
      <c r="D10" s="55" t="str">
        <f>'TABELA PUNKTÓW OGÓŁEM 2025-2028'!D10</f>
        <v>3</v>
      </c>
      <c r="E10" s="55" t="str">
        <f>'TABELA PUNKTÓW OGÓŁEM 2025-2028'!E10</f>
        <v>3</v>
      </c>
    </row>
    <row r="11" spans="1:5" ht="15">
      <c r="A11" s="1" t="s">
        <v>120</v>
      </c>
      <c r="B11" s="55" t="str">
        <f>'TABELA PUNKTÓW OGÓŁEM 2025-2028'!B11</f>
        <v>7</v>
      </c>
      <c r="C11" s="55" t="str">
        <f>'TABELA PUNKTÓW OGÓŁEM 2025-2028'!C11</f>
        <v>7</v>
      </c>
      <c r="D11" s="55" t="str">
        <f>'TABELA PUNKTÓW OGÓŁEM 2025-2028'!D11</f>
        <v>7</v>
      </c>
      <c r="E11" s="55" t="str">
        <f>'TABELA PUNKTÓW OGÓŁEM 2025-2028'!E11</f>
        <v>7</v>
      </c>
    </row>
    <row r="12" spans="1:5" ht="15">
      <c r="A12" s="1" t="s">
        <v>121</v>
      </c>
      <c r="B12" s="55" t="str">
        <f>'TABELA PUNKTÓW OGÓŁEM 2025-2028'!B12</f>
        <v>8</v>
      </c>
      <c r="C12" s="55" t="str">
        <f>'TABELA PUNKTÓW OGÓŁEM 2025-2028'!C12</f>
        <v>8</v>
      </c>
      <c r="D12" s="55" t="str">
        <f>'TABELA PUNKTÓW OGÓŁEM 2025-2028'!D12</f>
        <v>8</v>
      </c>
      <c r="E12" s="55" t="str">
        <f>'TABELA PUNKTÓW OGÓŁEM 2025-2028'!E12</f>
        <v>8</v>
      </c>
    </row>
    <row r="13" spans="1:5" ht="15">
      <c r="A13" s="1" t="s">
        <v>8</v>
      </c>
      <c r="B13" s="55" t="str">
        <f>'TABELA PUNKTÓW OGÓŁEM 2025-2028'!B13</f>
        <v>6</v>
      </c>
      <c r="C13" s="55" t="str">
        <f>'TABELA PUNKTÓW OGÓŁEM 2025-2028'!C13</f>
        <v>6</v>
      </c>
      <c r="D13" s="55" t="str">
        <f>'TABELA PUNKTÓW OGÓŁEM 2025-2028'!D13</f>
        <v>6</v>
      </c>
      <c r="E13" s="55" t="str">
        <f>'TABELA PUNKTÓW OGÓŁEM 2025-2028'!E13</f>
        <v>6</v>
      </c>
    </row>
    <row r="14" spans="1:5" ht="15.75" thickBot="1">
      <c r="A14" s="53" t="s">
        <v>109</v>
      </c>
      <c r="B14" s="54">
        <f>B5+B6+B7+B8+B9+B10+B11+B12+B13</f>
        <v>58</v>
      </c>
      <c r="C14" s="54">
        <f>C5+C6+C7+C8+C9+C10+C11+C12+C13</f>
        <v>58</v>
      </c>
      <c r="D14" s="54">
        <f>D5+D6+D7+D8+D9+D10+D11+D12+D13</f>
        <v>58</v>
      </c>
      <c r="E14" s="54">
        <f>E5+E6+E7+E8+E9+E10+E11+E12+E13</f>
        <v>58</v>
      </c>
    </row>
    <row r="16" spans="1:5" ht="13.5" thickBot="1"/>
    <row r="17" spans="1:5" ht="12.75" customHeight="1">
      <c r="A17" s="56" t="s">
        <v>9</v>
      </c>
      <c r="B17" s="57">
        <v>2025</v>
      </c>
      <c r="C17" s="57">
        <v>2026</v>
      </c>
      <c r="D17" s="57">
        <v>2027</v>
      </c>
      <c r="E17" s="58">
        <v>2028</v>
      </c>
    </row>
    <row r="18" spans="1:5" ht="15.75" thickBot="1">
      <c r="A18" s="53" t="s">
        <v>111</v>
      </c>
      <c r="B18" s="54">
        <f>B14</f>
        <v>58</v>
      </c>
      <c r="C18" s="54">
        <f t="shared" ref="C18:E18" si="0">C14</f>
        <v>58</v>
      </c>
      <c r="D18" s="54">
        <f t="shared" si="0"/>
        <v>58</v>
      </c>
      <c r="E18" s="54">
        <f t="shared" si="0"/>
        <v>58</v>
      </c>
    </row>
  </sheetData>
  <mergeCells count="6">
    <mergeCell ref="A1:B1"/>
    <mergeCell ref="E3:E4"/>
    <mergeCell ref="A3:A4"/>
    <mergeCell ref="B3:B4"/>
    <mergeCell ref="C3:C4"/>
    <mergeCell ref="D3:D4"/>
  </mergeCells>
  <phoneticPr fontId="2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C4" sqref="C4"/>
    </sheetView>
  </sheetViews>
  <sheetFormatPr defaultRowHeight="12.7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" sqref="C4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3</vt:i4>
      </vt:variant>
    </vt:vector>
  </HeadingPairs>
  <TitlesOfParts>
    <vt:vector size="12" baseType="lpstr">
      <vt:lpstr>Dane finansowe 2025-2028</vt:lpstr>
      <vt:lpstr>Dane finansowe-Analiza pozioma </vt:lpstr>
      <vt:lpstr>WSKAZNIKI -2025</vt:lpstr>
      <vt:lpstr>ZESTAWIENIE WSKAŹNIKÓW-2025</vt:lpstr>
      <vt:lpstr>WSKAŹNIKI-2026-2028</vt:lpstr>
      <vt:lpstr>TABELA PUNKTÓW OGÓŁEM 2025-2028</vt:lpstr>
      <vt:lpstr>Dane do wykresów-wpis2025-2028</vt:lpstr>
      <vt:lpstr>Arkusz2</vt:lpstr>
      <vt:lpstr>Arkusz3</vt:lpstr>
      <vt:lpstr>'TABELA PUNKTÓW OGÓŁEM 2025-2028'!Obszar_wydruku</vt:lpstr>
      <vt:lpstr>'WSKAZNIKI -2025'!Obszar_wydruku</vt:lpstr>
      <vt:lpstr>'WSKAŹNIKI-2026-2028'!Obszar_wydruku</vt:lpstr>
    </vt:vector>
  </TitlesOfParts>
  <Company>Konsultant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Konsultant</dc:creator>
  <cp:lastModifiedBy>Zbigniew Mierzwiński</cp:lastModifiedBy>
  <cp:lastPrinted>2026-05-15T11:01:02Z</cp:lastPrinted>
  <dcterms:created xsi:type="dcterms:W3CDTF">2005-05-19T10:45:15Z</dcterms:created>
  <dcterms:modified xsi:type="dcterms:W3CDTF">2026-05-15T11:13:29Z</dcterms:modified>
</cp:coreProperties>
</file>